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22.03.2024\N_2 Кондиционеры_2024\"/>
    </mc:Choice>
  </mc:AlternateContent>
  <xr:revisionPtr revIDLastSave="0" documentId="13_ncr:1_{B3EE1BB6-2F43-4CA4-B8AD-BF2E4065D4EA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G22" i="1" l="1"/>
  <c r="F22" i="1"/>
  <c r="E22" i="1"/>
  <c r="H21" i="1"/>
  <c r="H20" i="1"/>
  <c r="H19" i="1"/>
  <c r="H18" i="1"/>
  <c r="H17" i="1"/>
  <c r="H22" i="1" s="1"/>
  <c r="H11" i="1"/>
  <c r="G11" i="1"/>
  <c r="F11" i="1"/>
  <c r="E11" i="1"/>
  <c r="H10" i="1"/>
  <c r="G10" i="1"/>
  <c r="F10" i="1"/>
  <c r="E10" i="1"/>
  <c r="H9" i="1"/>
  <c r="G9" i="1"/>
  <c r="F9" i="1"/>
  <c r="E9" i="1"/>
  <c r="H8" i="1"/>
  <c r="G8" i="1"/>
  <c r="F8" i="1"/>
  <c r="E8" i="1"/>
  <c r="G7" i="1"/>
  <c r="G12" i="1" s="1"/>
  <c r="F7" i="1"/>
  <c r="F12" i="1" s="1"/>
  <c r="E7" i="1"/>
  <c r="E12" i="1" s="1"/>
  <c r="H7" i="1" l="1"/>
  <c r="H12" i="1" s="1"/>
</calcChain>
</file>

<file path=xl/sharedStrings.xml><?xml version="1.0" encoding="utf-8"?>
<sst xmlns="http://schemas.openxmlformats.org/spreadsheetml/2006/main" count="44" uniqueCount="19">
  <si>
    <t>№ п/п</t>
  </si>
  <si>
    <t>Наименование продукции/услуг</t>
  </si>
  <si>
    <t>Ед. изм.</t>
  </si>
  <si>
    <t>Кол-во</t>
  </si>
  <si>
    <t>ООО "Северный ветер"</t>
  </si>
  <si>
    <t>ООО «СтихияКлимат»</t>
  </si>
  <si>
    <t>ООО "Буран"</t>
  </si>
  <si>
    <t>Средняя стоимость за 2024 года, 
руб. с НДС</t>
  </si>
  <si>
    <t>Цена  за ед., руб. с НДС</t>
  </si>
  <si>
    <t>Цена за ед., руб. с НДС</t>
  </si>
  <si>
    <t>Сплит система настенного типа Hisense AS-13HW4SVDTG5G NEO
Premium Classic A с монтажом</t>
  </si>
  <si>
    <t>шт.</t>
  </si>
  <si>
    <t>Сплит система настенного типа Hisense AS-24HW4SBATG005G NEO
Premium Classic A с монтажом</t>
  </si>
  <si>
    <t>Сплит система настенного типа Hisense AS-10HW4SYDTG5G NEO
Premium Classic A с монтажом</t>
  </si>
  <si>
    <t>Сплит система кассетного типа Hisense AUC-18HR4SAA1/AUW-
18H4SS HEAVY CLASSIC с монтажом</t>
  </si>
  <si>
    <t>Итого</t>
  </si>
  <si>
    <t>Средняя стоимость на 2024 года, руб. без НДС</t>
  </si>
  <si>
    <t>Цена за ед., руб. без НДС</t>
  </si>
  <si>
    <t>Расчет начальной максимальной цены по инвестиционному проекту «ПРИОБРЕТЕНИЕ КОНДИЦИОНЕРОВ В 2024 г.»
произведен на основании коммерческих предложений.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</si>
</sst>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2">
    <numFmt numFmtId="41" formatCode="_-* #,##0\ _₽_-;\-* #,##0\ _₽_-;_-* &quot;-&quot;\ _₽_-;_-@_-"/>
    <numFmt numFmtId="43" formatCode="_-* #,##0.00\ _₽_-;\-* #,##0.00\ _₽_-;_-* &quot;-&quot;??\ _₽_-;_-@_-"/>
    <numFmt numFmtId="164" formatCode="&quot;$&quot;#,##0_);[Red]\(&quot;$&quot;#,##0\)"/>
    <numFmt numFmtId="165" formatCode="#,##0.0_);\(#,##0.0\)"/>
    <numFmt numFmtId="166" formatCode="#,##0.00%"/>
    <numFmt numFmtId="167" formatCode="#,##0;\(#,##0\)"/>
    <numFmt numFmtId="168" formatCode="_-* #,##0.00\ _$_-;\-* #,##0.00\ _$_-;_-* &quot;-&quot;??\ _$_-;_-@_-"/>
    <numFmt numFmtId="169" formatCode="_-* #,##0.00&quot;р.&quot;_-;\-* #,##0.00&quot;р.&quot;_-;_-* &quot;-&quot;??&quot;р.&quot;_-;_-@_-"/>
    <numFmt numFmtId="170" formatCode="#,##0;\(#,##0\);&quot;-&quot;"/>
    <numFmt numFmtId="171" formatCode="_-* #,##0_)_-;\-* \(#,##0\)_-;_-* &quot;-&quot;_)_-;_-@_-"/>
    <numFmt numFmtId="172" formatCode="@\ *."/>
    <numFmt numFmtId="173" formatCode="_-* #,##0\ &quot;руб&quot;_-;\-* #,##0\ &quot;руб&quot;_-;_-* &quot;-&quot;\ &quot;руб&quot;_-;_-@_-"/>
    <numFmt numFmtId="174" formatCode="000000"/>
    <numFmt numFmtId="175" formatCode="0.0_)"/>
    <numFmt numFmtId="176" formatCode="_ * #,##0.00_)&quot;F&quot;_ ;_ * \(#,##0.00\)&quot;F&quot;_ ;_ * &quot;-&quot;??_)&quot;F&quot;_ ;_ @_ "/>
    <numFmt numFmtId="177" formatCode="General_)"/>
    <numFmt numFmtId="178" formatCode="0.000"/>
    <numFmt numFmtId="179" formatCode="&quot;fl&quot;#,##0_);\(&quot;fl&quot;#,##0\)"/>
    <numFmt numFmtId="180" formatCode="&quot;fl&quot;#,##0_);[Red]\(&quot;fl&quot;#,##0\)"/>
    <numFmt numFmtId="181" formatCode="_(* #,##0.0_);_(* \(#,##0.00\);_(* &quot;-&quot;??_);_(@_)"/>
    <numFmt numFmtId="182" formatCode="&quot;fl&quot;#,##0.00_);\(&quot;fl&quot;#,##0.00\)"/>
    <numFmt numFmtId="183" formatCode="&quot;error&quot;;&quot;error&quot;;&quot;OK&quot;;&quot;  &quot;@"/>
    <numFmt numFmtId="184" formatCode="#,##0;\-#,##0;\-"/>
    <numFmt numFmtId="185" formatCode="#,##0.0;\-#,##0.0;\-"/>
    <numFmt numFmtId="186" formatCode="0.00%;\-0.00%;\-"/>
    <numFmt numFmtId="187" formatCode="[$-409]d\-mmm\-yy;@"/>
    <numFmt numFmtId="188" formatCode="0000"/>
    <numFmt numFmtId="189" formatCode="_-* #,##0.00_р_._-;\-* #,##0.00_р_._-;_-* &quot;-&quot;??_р_._-;_-@_-"/>
    <numFmt numFmtId="190" formatCode="_-* #,##0_р_._-;\-* #,##0_р_._-;_-* &quot;-&quot;_р_._-;_-@_-"/>
    <numFmt numFmtId="191" formatCode="##,#0_;\(#,##0\);&quot;-&quot;??_);@"/>
    <numFmt numFmtId="192" formatCode="*(#,##0\);*#\,##0_);&quot;-&quot;??_);@"/>
    <numFmt numFmtId="193" formatCode="_*\(#,##0\);_*#,##0_);&quot;-&quot;??_);@"/>
    <numFmt numFmtId="194" formatCode="_(* #,##0.00_);_(* \(#,##0.00\);_(* &quot;-&quot;??_);_(@_)"/>
    <numFmt numFmtId="195" formatCode="#,##0.000"/>
    <numFmt numFmtId="196" formatCode="_-* #,##0.00\ _р_._-;\-* #,##0.00\ _р_._-;_-* &quot;-&quot;??\ _р_._-;_-@_-"/>
    <numFmt numFmtId="197" formatCode="_-* #,##0_ð_._-;\-* #,##0_ð_._-;_-* &quot;-&quot;_ð_._-;_-@_-"/>
    <numFmt numFmtId="198" formatCode="_-* #,##0.00_-;\-* #,##0.00_-;_-* &quot;-&quot;??_-;_-@_-"/>
    <numFmt numFmtId="199" formatCode="_-* #,##0_р_._-;\-* #,##0_р_._-;_-* &quot;-&quot;??_р_._-;_-@_-"/>
    <numFmt numFmtId="200" formatCode="_(* #,##0.0_);_(* \(#,##0.0\);_(* &quot;-&quot;??_);_(@_)"/>
    <numFmt numFmtId="201" formatCode="* \(#,##0\);* #,##0_);&quot;-&quot;??_);@"/>
    <numFmt numFmtId="202" formatCode="_-* #,##0&quot;р.&quot;_-;\-* #,##0&quot;р.&quot;_-;_-* &quot;-&quot;&quot;р.&quot;_-;_-@_-"/>
    <numFmt numFmtId="203" formatCode="&quot;$&quot;#,##0.00_);[Red]\(&quot;$&quot;#,##0.00\)"/>
    <numFmt numFmtId="204" formatCode="#,##0_);\(#,##0\);&quot;-&quot;??_);@"/>
    <numFmt numFmtId="205" formatCode="* #,##0_);* \(#,##0\);&quot;-&quot;??_);@"/>
    <numFmt numFmtId="206" formatCode="_(&quot;$&quot;* #,##0.00_);_(&quot;$&quot;* \(#,##0.00\);_(&quot;$&quot;* &quot;-&quot;??_);_(@_)"/>
    <numFmt numFmtId="207" formatCode="\$#,##0\ ;\(\$#,##0\)"/>
    <numFmt numFmtId="208" formatCode="dd\ mmm\ yyyy_);;;&quot;  &quot;@"/>
    <numFmt numFmtId="209" formatCode="dd\.mm\.yyyy&quot;г.&quot;"/>
    <numFmt numFmtId="210" formatCode="mmmm\ d\,\ yyyy"/>
    <numFmt numFmtId="211" formatCode="_(* #,###.0_);_(* \(#,###.0\);_(* &quot;-&quot;?_);_(@_)"/>
    <numFmt numFmtId="212" formatCode="#,##0_);\(#,##0\);&quot;- &quot;;&quot;  &quot;@"/>
    <numFmt numFmtId="213" formatCode="_-* #,##0\ _D_M_-;\-* #,##0\ _D_M_-;_-* &quot;-&quot;\ _D_M_-;_-@_-"/>
    <numFmt numFmtId="214" formatCode="_-* #,##0.00\ _D_M_-;\-* #,##0.00\ _D_M_-;_-* &quot;-&quot;??\ _D_M_-;_-@_-"/>
    <numFmt numFmtId="215" formatCode="_-* #,##0\ _F_-;\-* #,##0\ _F_-;_-* &quot;-&quot;\ _F_-;_-@_-"/>
    <numFmt numFmtId="216" formatCode="_-* #,##0.00\ _F_-;\-* #,##0.00\ _F_-;_-* &quot;-&quot;??\ _F_-;_-@_-"/>
    <numFmt numFmtId="217" formatCode="&quot;Да&quot;;&quot;Да&quot;;&quot;Нет&quot;"/>
    <numFmt numFmtId="218" formatCode="_([$€-2]* #,##0.00_);_([$€-2]* \(#,##0.00\);_([$€-2]* &quot;-&quot;??_)"/>
    <numFmt numFmtId="219" formatCode="_([$€-2]* #,##0.00_);_([$€-2]* \(#,##0.00\);_([$€-2]* \-??_)"/>
    <numFmt numFmtId="220" formatCode="_(\ #,##0.0_%_);_(\ \(#,##0.0_%\);_(\ &quot; - &quot;_%_);_(@_)"/>
    <numFmt numFmtId="221" formatCode="_(\ #,##0.0%_);_(\ \(#,##0.0%\);_(\ &quot; - &quot;\%_);_(@_)"/>
    <numFmt numFmtId="222" formatCode="_(* #,##0_);_(* \(#,##0\);_(* &quot; - &quot;_);_(@_)"/>
    <numFmt numFmtId="223" formatCode="#,##0_);\(#,##0\);&quot; - &quot;_);@_)"/>
    <numFmt numFmtId="224" formatCode="\ #,##0.0_);\(#,##0.0\);&quot; - &quot;_);@_)"/>
    <numFmt numFmtId="225" formatCode="\ #,##0.00_);\(#,##0.00\);&quot; - &quot;_);@_)"/>
    <numFmt numFmtId="226" formatCode="\ #,##0.000_);\(#,##0.000\);&quot; - &quot;_);@_)"/>
    <numFmt numFmtId="227" formatCode="[Magenta]&quot;Err&quot;;[Magenta]&quot;Err&quot;;[Blue]&quot;OK&quot;"/>
    <numFmt numFmtId="228" formatCode="d\ mmmm\ yyyy"/>
    <numFmt numFmtId="229" formatCode="#,##0;[Red]\(#,##0\);0"/>
    <numFmt numFmtId="230" formatCode="General&quot;.&quot;"/>
    <numFmt numFmtId="231" formatCode="#,##0_);[Red]\(#,##0\);\-_)"/>
    <numFmt numFmtId="232" formatCode="0.0_)%;[Red]\(0.0%\);0.0_)%"/>
    <numFmt numFmtId="233" formatCode="_-* #,##0_-;\-* #,##0_-;_-* &quot;-&quot;_-;_-@_-"/>
    <numFmt numFmtId="234" formatCode="[Red][&gt;1]&quot;&gt;100 %&quot;;[Red]\(0.0%\);0.0_)%"/>
    <numFmt numFmtId="235" formatCode="#,##0.0000_);\(#,##0.0000\);&quot;- &quot;;&quot;  &quot;@"/>
    <numFmt numFmtId="236" formatCode="0.0%"/>
    <numFmt numFmtId="237" formatCode="#,##0_ ;[Red]\-#,##0\ "/>
    <numFmt numFmtId="238" formatCode="#,##0;[Red]&quot;-&quot;#,##0"/>
    <numFmt numFmtId="239" formatCode="_-* #,##0.00\ _P_t_s_-;\-* #,##0.00\ _P_t_s_-;_-* &quot;-&quot;??\ _P_t_s_-;_-@_-"/>
    <numFmt numFmtId="240" formatCode="_(* #,##0_);_(* \(#,##0\);_(* &quot;-&quot;_);_(@_)"/>
    <numFmt numFmtId="241" formatCode="_-&quot;?&quot;* #,##0_-;\-&quot;?&quot;* #,##0_-;_-&quot;?&quot;* &quot;-&quot;_-;_-@_-"/>
    <numFmt numFmtId="242" formatCode="_-&quot;?&quot;* #,##0.00_-;\-&quot;?&quot;* #,##0.00_-;_-&quot;?&quot;* &quot;-&quot;??_-;_-@_-"/>
    <numFmt numFmtId="243" formatCode="_(&quot;$&quot;* #,##0_);_(&quot;$&quot;* \(#,##0\);_(&quot;$&quot;* &quot;-&quot;_);_(@_)"/>
    <numFmt numFmtId="244" formatCode="_ * #,##0_)&quot;F&quot;_ ;_ * \(#,##0\)&quot;F&quot;_ ;_ * &quot;-&quot;_)&quot;F&quot;_ ;_ @_ "/>
    <numFmt numFmtId="245" formatCode="_-&quot;£&quot;* #,##0_-;\-&quot;£&quot;* #,##0_-;_-&quot;£&quot;* &quot;-&quot;_-;_-@_-"/>
    <numFmt numFmtId="246" formatCode="#,##0.00&quot; F&quot;;[Red]\-#,##0.00&quot; F&quot;"/>
    <numFmt numFmtId="247" formatCode="_-&quot;£&quot;* #,##0.00_-;\-&quot;£&quot;* #,##0.00_-;_-&quot;£&quot;* &quot;-&quot;??_-;_-@_-"/>
    <numFmt numFmtId="248" formatCode="#,##0.00&quot;т.р.&quot;;\-#,##0.00&quot;т.р.&quot;"/>
    <numFmt numFmtId="249" formatCode="_-* #,##0\ _d_._-;\-* #,##0\ _d_._-;_-* &quot;-&quot;\ _d_._-;_-@_-"/>
    <numFmt numFmtId="250" formatCode="_-* #,##0.00\ _d_._-;\-* #,##0.00\ _d_._-;_-* &quot;-&quot;??\ _d_._-;_-@_-"/>
    <numFmt numFmtId="251" formatCode="0.00000%"/>
    <numFmt numFmtId="252" formatCode="_-* #,##0.00_ð_._-;\-* #,##0.00_ð_._-;_-* &quot;-&quot;??_ð_._-;_-@_-"/>
    <numFmt numFmtId="253" formatCode="0.0000000%"/>
    <numFmt numFmtId="254" formatCode="&quot;See Note &quot;\ #"/>
    <numFmt numFmtId="255" formatCode="_-* #,##0_?_._-;\-* #,##0_?_._-;_-* &quot;-&quot;_?_._-;_-@_-"/>
    <numFmt numFmtId="256" formatCode="\(#,##0.0\)"/>
    <numFmt numFmtId="257" formatCode="#,##0\ &quot;?.&quot;;\-#,##0\ &quot;?.&quot;"/>
    <numFmt numFmtId="258" formatCode="_(* #,##0.0_);_(* \(#,##0.0\)"/>
    <numFmt numFmtId="259" formatCode="0.0_)%;\(0.0\)%"/>
    <numFmt numFmtId="260" formatCode="0.00_)%;\(0.00\)%"/>
    <numFmt numFmtId="261" formatCode="0%_);\(0%\)"/>
    <numFmt numFmtId="262" formatCode="\60\4\7\:"/>
    <numFmt numFmtId="263" formatCode="* \(#,##0.0\);* #,##0.0_);&quot;-&quot;??_);@"/>
    <numFmt numFmtId="264" formatCode="* \(#,##0.00\);* #,##0.00_);&quot;-&quot;??_);@"/>
    <numFmt numFmtId="265" formatCode="_(* \(#,##0.0\);_(* #,##0.0_);_(* &quot;-&quot;_);_(@_)"/>
    <numFmt numFmtId="266" formatCode="_(* \(#,##0.00\);_(* #,##0.00_);_(* &quot;-&quot;_);_(@_)"/>
    <numFmt numFmtId="267" formatCode="_(* \(#,##0.000\);_(* #,##0.000_);_(* &quot;-&quot;_);_(@_)"/>
    <numFmt numFmtId="268" formatCode="#,##0.000000;[Red]#,##0.000000"/>
    <numFmt numFmtId="269" formatCode="&quot;$&quot;#,##0.00_);\(&quot;$&quot;#,##0.00\)"/>
    <numFmt numFmtId="270" formatCode="#,##0.00;\-#,##0.00;\-"/>
    <numFmt numFmtId="271" formatCode="#,##0.00;[Red]\(#,##0.00\)"/>
    <numFmt numFmtId="272" formatCode="0.00;[Red]0.00"/>
    <numFmt numFmtId="273" formatCode="#,##0.000;\-#,##0.000;\-"/>
    <numFmt numFmtId="274" formatCode="&quot;fl&quot;#,##0.00_);[Red]\(&quot;fl&quot;#,##0.00\)"/>
    <numFmt numFmtId="275" formatCode="_(&quot;fl&quot;* #,##0_);_(&quot;fl&quot;* \(#,##0\);_(&quot;fl&quot;* &quot;-&quot;_);_(@_)"/>
    <numFmt numFmtId="276" formatCode="#,##0&quot;р.&quot;;[Red]\-#,##0&quot;р.&quot;"/>
    <numFmt numFmtId="277" formatCode="_-* #,##0.00\ &quot;Pts&quot;_-;\-* #,##0.00\ &quot;Pts&quot;_-;_-* &quot;-&quot;??\ &quot;Pts&quot;_-;_-@_-"/>
    <numFmt numFmtId="278" formatCode="_(&quot;¤&quot;* #,##0_);_(&quot;¤&quot;* \(#,##0\);_(&quot;¤&quot;* &quot;-&quot;_);_(@_)"/>
    <numFmt numFmtId="279" formatCode="_(&quot;¤&quot;* #,##0.00_);_(&quot;¤&quot;* \(#,##0.00\);_(&quot;¤&quot;* &quot;-&quot;??_);_(@_)"/>
    <numFmt numFmtId="280" formatCode="_-* #,##0.00&quot;?.&quot;_-;\-* #,##0.00&quot;?.&quot;_-;_-* &quot;-&quot;??&quot;?.&quot;_-;_-@_-"/>
    <numFmt numFmtId="281" formatCode="_ * #,##0_ ;_ * \(#,##0_ ;_ * &quot;-&quot;_ ;_ @_ "/>
    <numFmt numFmtId="282" formatCode="&quot;$&quot;#,##0.000000;[Red]&quot;$&quot;#,##0.000000"/>
    <numFmt numFmtId="283" formatCode="#,##0.0000000_$"/>
    <numFmt numFmtId="284" formatCode="&quot;$&quot;\ #,##0.00"/>
    <numFmt numFmtId="285" formatCode="_ * #,##0_ ;_ * \(#,##0_)\ ;_ * &quot;-&quot;_ ;_ @_ "/>
    <numFmt numFmtId="286" formatCode="&quot;$&quot;\ #,##0"/>
    <numFmt numFmtId="287" formatCode="&quot;$&quot;"/>
    <numFmt numFmtId="288" formatCode="_._.* #,##0_)_%;_._.* \(#,##0\)_%;_._.* \ _)_%"/>
    <numFmt numFmtId="289" formatCode="###0;\-###0;\-"/>
    <numFmt numFmtId="290" formatCode="yyyy"/>
    <numFmt numFmtId="291" formatCode="yyyy\ &quot;год&quot;"/>
    <numFmt numFmtId="292" formatCode=";;&quot;zero&quot;;&quot;  &quot;@"/>
    <numFmt numFmtId="293" formatCode="#,##0\в"/>
    <numFmt numFmtId="294" formatCode="#,##0.000_ ;\-#,##0.000\ "/>
    <numFmt numFmtId="295" formatCode="#,##0.00_ ;[Red]\-#,##0.00\ "/>
    <numFmt numFmtId="296" formatCode="#,##0.00&quot;р.&quot;;\-#,##0.00&quot;р.&quot;"/>
    <numFmt numFmtId="297" formatCode="0.0"/>
    <numFmt numFmtId="298" formatCode="#,##0\т"/>
    <numFmt numFmtId="299" formatCode="_-* #,##0\ _р_._-;\-* #,##0\ _р_._-;_-* &quot;-&quot;\ _р_._-;_-@_-"/>
    <numFmt numFmtId="300" formatCode="_-* #,##0\ _$_-;\-* #,##0\ _$_-;_-* &quot;-&quot;\ _$_-;_-@_-"/>
    <numFmt numFmtId="301" formatCode="#,##0.00_ ;[Red]\-#,##0.00\ ;&quot;- &quot;"/>
    <numFmt numFmtId="302" formatCode="#,##0_ ;[Red]\-#,##0\ ;&quot;- &quot;"/>
    <numFmt numFmtId="303" formatCode="#,##0.00_ ;\-#,##0.00\ "/>
  </numFmts>
  <fonts count="252">
    <font>
      <sz val="11"/>
      <color theme="1"/>
      <name val="Calibri"/>
      <scheme val="minor"/>
    </font>
    <font>
      <sz val="10"/>
      <name val="Helv"/>
    </font>
    <font>
      <sz val="10"/>
      <name val="MS Sans Serif"/>
    </font>
    <font>
      <sz val="10"/>
      <name val="Arial"/>
      <family val="2"/>
      <charset val="204"/>
    </font>
    <font>
      <sz val="11"/>
      <name val="?l?r ?o?S?V?b?N"/>
    </font>
    <font>
      <sz val="10"/>
      <name val="’†?S?V?b?N‘М"/>
    </font>
    <font>
      <b/>
      <sz val="10"/>
      <color rgb="FF2F4F4F"/>
      <name val="Verdana"/>
      <family val="2"/>
      <charset val="204"/>
    </font>
    <font>
      <sz val="10"/>
      <name val="Arial"/>
      <family val="2"/>
      <charset val="204"/>
    </font>
    <font>
      <b/>
      <sz val="22"/>
      <color indexed="18"/>
      <name val="Arial"/>
      <family val="2"/>
      <charset val="204"/>
    </font>
    <font>
      <sz val="1"/>
      <color indexed="65"/>
      <name val="Verdana"/>
      <family val="2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sz val="10"/>
      <name val="Arial Cyr"/>
    </font>
    <font>
      <b/>
      <sz val="10"/>
      <name val="Verdana"/>
      <family val="2"/>
      <charset val="204"/>
    </font>
    <font>
      <b/>
      <sz val="10"/>
      <color indexed="18"/>
      <name val="Arial"/>
      <family val="2"/>
      <charset val="204"/>
    </font>
    <font>
      <b/>
      <u val="singleAccounting"/>
      <sz val="10"/>
      <color indexed="18"/>
      <name val="Arial"/>
      <family val="2"/>
      <charset val="204"/>
    </font>
    <font>
      <sz val="10"/>
      <name val="Courier"/>
    </font>
    <font>
      <sz val="1"/>
      <name val="Courier"/>
    </font>
    <font>
      <i/>
      <sz val="10"/>
      <color indexed="18"/>
      <name val="Arial Narrow"/>
      <family val="2"/>
      <charset val="204"/>
    </font>
    <font>
      <sz val="10"/>
      <name val="Arial Narrow"/>
      <family val="2"/>
      <charset val="204"/>
    </font>
    <font>
      <sz val="12"/>
      <name val="Courier"/>
    </font>
    <font>
      <b/>
      <sz val="1"/>
      <name val="Courier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1"/>
      <name val="Times New Roman CE"/>
    </font>
    <font>
      <sz val="11"/>
      <name val="Calibri"/>
      <family val="2"/>
      <charset val="204"/>
    </font>
    <font>
      <sz val="10"/>
      <name val="PragmaticaCTT"/>
    </font>
    <font>
      <sz val="11"/>
      <color theme="0"/>
      <name val="Calibri"/>
      <family val="2"/>
      <charset val="204"/>
      <scheme val="minor"/>
    </font>
    <font>
      <sz val="11"/>
      <color indexed="65"/>
      <name val="Calibri"/>
      <family val="2"/>
      <charset val="204"/>
    </font>
    <font>
      <sz val="9"/>
      <color indexed="3"/>
      <name val="Arial"/>
      <family val="2"/>
      <charset val="204"/>
    </font>
    <font>
      <sz val="8"/>
      <name val="Helv"/>
    </font>
    <font>
      <u/>
      <sz val="10"/>
      <color indexed="4"/>
      <name val="Arial Cyr"/>
    </font>
    <font>
      <sz val="8"/>
      <name val="Times"/>
    </font>
    <font>
      <sz val="10"/>
      <name val="Courier New"/>
      <family val="3"/>
      <charset val="204"/>
    </font>
    <font>
      <sz val="8"/>
      <color indexed="4"/>
      <name val="Helv"/>
    </font>
    <font>
      <sz val="9"/>
      <name val="Pragmatica"/>
    </font>
    <font>
      <sz val="11"/>
      <color rgb="FF9C0006"/>
      <name val="Calibri"/>
      <family val="2"/>
      <charset val="204"/>
      <scheme val="minor"/>
    </font>
    <font>
      <sz val="11"/>
      <color indexed="6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9"/>
      <color indexed="56"/>
      <name val="Frutiger 45 Light"/>
    </font>
    <font>
      <sz val="12"/>
      <name val="Tms Rmn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b/>
      <sz val="11"/>
      <color rgb="FFFA7D00"/>
      <name val="Calibri"/>
      <family val="2"/>
      <charset val="204"/>
      <scheme val="minor"/>
    </font>
    <font>
      <b/>
      <sz val="11"/>
      <color indexed="52"/>
      <name val="Calibri"/>
      <family val="2"/>
      <charset val="204"/>
    </font>
    <font>
      <sz val="10"/>
      <color indexed="4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0"/>
      <color indexed="2"/>
      <name val="Arial Narrow"/>
      <family val="2"/>
      <charset val="204"/>
    </font>
    <font>
      <b/>
      <sz val="9"/>
      <color indexed="21"/>
      <name val="Arial CYR"/>
    </font>
    <font>
      <b/>
      <u val="singleAccounting"/>
      <sz val="8"/>
      <name val="Arial"/>
      <family val="2"/>
      <charset val="204"/>
    </font>
    <font>
      <sz val="8"/>
      <name val="Palatino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u/>
      <sz val="10"/>
      <name val="Helv"/>
    </font>
    <font>
      <b/>
      <sz val="13"/>
      <name val="Arial"/>
      <family val="2"/>
      <charset val="204"/>
    </font>
    <font>
      <i/>
      <sz val="10"/>
      <color indexed="17"/>
      <name val="Arial"/>
      <family val="2"/>
      <charset val="204"/>
    </font>
    <font>
      <sz val="10"/>
      <name val="Book Antiqua"/>
      <family val="1"/>
      <charset val="204"/>
    </font>
    <font>
      <sz val="9"/>
      <name val="Arial"/>
      <family val="2"/>
      <charset val="204"/>
    </font>
    <font>
      <b/>
      <i/>
      <strike/>
      <sz val="12"/>
      <color indexed="48"/>
      <name val="Arial"/>
      <family val="2"/>
      <charset val="204"/>
    </font>
    <font>
      <sz val="8"/>
      <color indexed="65"/>
      <name val="Arial"/>
      <family val="2"/>
      <charset val="204"/>
    </font>
    <font>
      <b/>
      <sz val="10"/>
      <name val="Arial Cyr"/>
    </font>
    <font>
      <sz val="10"/>
      <name val="StoneSerif"/>
    </font>
    <font>
      <u val="doubleAccounting"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color indexed="4"/>
      <name val="Times New Roman"/>
      <family val="1"/>
      <charset val="204"/>
    </font>
    <font>
      <sz val="10"/>
      <name val="Times New Roman CE"/>
    </font>
    <font>
      <b/>
      <sz val="11"/>
      <name val="Calibri"/>
      <family val="2"/>
      <charset val="204"/>
    </font>
    <font>
      <i/>
      <strike/>
      <sz val="12"/>
      <color indexed="40"/>
      <name val="Arial"/>
      <family val="2"/>
      <charset val="204"/>
    </font>
    <font>
      <i/>
      <sz val="11"/>
      <color rgb="FF7F7F7F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0"/>
      <name val="Times New Roman"/>
      <family val="1"/>
      <charset val="204"/>
    </font>
    <font>
      <i/>
      <sz val="10"/>
      <name val="Arial Narrow"/>
      <family val="2"/>
      <charset val="204"/>
    </font>
    <font>
      <sz val="9"/>
      <color indexed="4"/>
      <name val="Arial"/>
      <family val="2"/>
      <charset val="204"/>
    </font>
    <font>
      <b/>
      <sz val="10"/>
      <color indexed="25"/>
      <name val="Arial Narrow"/>
      <family val="2"/>
      <charset val="204"/>
    </font>
    <font>
      <b/>
      <sz val="8"/>
      <color indexed="4"/>
      <name val="Arial"/>
      <family val="2"/>
      <charset val="204"/>
    </font>
    <font>
      <b/>
      <sz val="10"/>
      <color indexed="18"/>
      <name val="Arial Narrow"/>
      <family val="2"/>
      <charset val="204"/>
    </font>
    <font>
      <i/>
      <sz val="10"/>
      <color indexed="25"/>
      <name val="Arial Narrow"/>
      <family val="2"/>
      <charset val="204"/>
    </font>
    <font>
      <sz val="14"/>
      <name val="Arial"/>
      <family val="2"/>
      <charset val="204"/>
    </font>
    <font>
      <b/>
      <sz val="12"/>
      <color indexed="55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.5"/>
      <name val="Times New Roman"/>
      <family val="1"/>
      <charset val="204"/>
    </font>
    <font>
      <sz val="10"/>
      <color indexed="25"/>
      <name val="Arial Narrow"/>
      <family val="2"/>
      <charset val="204"/>
    </font>
    <font>
      <sz val="10"/>
      <color indexed="18"/>
      <name val="Arial Narrow"/>
      <family val="2"/>
      <charset val="204"/>
    </font>
    <font>
      <sz val="12"/>
      <name val="Arial"/>
      <family val="2"/>
      <charset val="204"/>
    </font>
    <font>
      <b/>
      <sz val="16"/>
      <name val="Arial"/>
      <family val="2"/>
      <charset val="204"/>
    </font>
    <font>
      <b/>
      <sz val="14"/>
      <color indexed="25"/>
      <name val="Arial"/>
      <family val="2"/>
      <charset val="204"/>
    </font>
    <font>
      <b/>
      <sz val="14"/>
      <color indexed="18"/>
      <name val="Arial"/>
      <family val="2"/>
      <charset val="204"/>
    </font>
    <font>
      <sz val="8"/>
      <color indexed="25"/>
      <name val="Arial Narrow"/>
      <family val="2"/>
      <charset val="204"/>
    </font>
    <font>
      <b/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sz val="18"/>
      <name val="Courier"/>
    </font>
    <font>
      <sz val="8"/>
      <name val="Courier"/>
    </font>
    <font>
      <i/>
      <sz val="12"/>
      <name val="Courier"/>
    </font>
    <font>
      <sz val="10"/>
      <name val="Baltica"/>
    </font>
    <font>
      <b/>
      <u/>
      <sz val="7"/>
      <name val="Helv"/>
    </font>
    <font>
      <sz val="7"/>
      <name val="Palatino"/>
    </font>
    <font>
      <sz val="11"/>
      <color rgb="FF006100"/>
      <name val="Calibri"/>
      <family val="2"/>
      <charset val="204"/>
      <scheme val="minor"/>
    </font>
    <font>
      <sz val="11"/>
      <color indexed="17"/>
      <name val="Calibri"/>
      <family val="2"/>
      <charset val="204"/>
    </font>
    <font>
      <b/>
      <sz val="10"/>
      <name val="Baltica"/>
    </font>
    <font>
      <b/>
      <sz val="11"/>
      <name val="Arial Narrow"/>
      <family val="2"/>
      <charset val="204"/>
    </font>
    <font>
      <sz val="9"/>
      <name val="Futura UBS Bk"/>
    </font>
    <font>
      <sz val="6"/>
      <color indexed="16"/>
      <name val="Palatino"/>
    </font>
    <font>
      <b/>
      <sz val="12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theme="3"/>
      <name val="Calibri"/>
      <family val="2"/>
      <charset val="204"/>
      <scheme val="minor"/>
    </font>
    <font>
      <b/>
      <sz val="13"/>
      <color indexed="62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theme="3"/>
      <name val="Calibri"/>
      <family val="2"/>
      <charset val="204"/>
      <scheme val="minor"/>
    </font>
    <font>
      <b/>
      <sz val="11"/>
      <color indexed="62"/>
      <name val="Calibri"/>
      <family val="2"/>
      <charset val="204"/>
    </font>
    <font>
      <i/>
      <sz val="14"/>
      <name val="Palatino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  <charset val="204"/>
    </font>
    <font>
      <b/>
      <sz val="10"/>
      <name val="MS Sans Serif"/>
    </font>
    <font>
      <sz val="8"/>
      <color indexed="5"/>
      <name val="Arial"/>
      <family val="2"/>
      <charset val="204"/>
    </font>
    <font>
      <i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indexed="65"/>
      <name val="Times New Roman"/>
      <family val="1"/>
      <charset val="204"/>
    </font>
    <font>
      <u/>
      <sz val="9"/>
      <color indexed="20"/>
      <name val="Arial"/>
      <family val="2"/>
      <charset val="204"/>
    </font>
    <font>
      <u/>
      <sz val="7"/>
      <color indexed="4"/>
      <name val="Arial"/>
      <family val="2"/>
      <charset val="204"/>
    </font>
    <font>
      <u/>
      <sz val="10"/>
      <color indexed="4"/>
      <name val="Arial"/>
      <family val="2"/>
      <charset val="204"/>
    </font>
    <font>
      <u/>
      <sz val="12"/>
      <color indexed="4"/>
      <name val="Times New Roman"/>
      <family val="1"/>
      <charset val="204"/>
    </font>
    <font>
      <b/>
      <i/>
      <sz val="11"/>
      <color indexed="4"/>
      <name val="Arial Cyr"/>
    </font>
    <font>
      <sz val="11"/>
      <color rgb="FF3F3F76"/>
      <name val="Calibri"/>
      <family val="2"/>
      <charset val="204"/>
      <scheme val="minor"/>
    </font>
    <font>
      <sz val="8"/>
      <color indexed="4"/>
      <name val="Palatino"/>
    </font>
    <font>
      <sz val="11"/>
      <color indexed="62"/>
      <name val="Calibri"/>
      <family val="2"/>
      <charset val="204"/>
    </font>
    <font>
      <sz val="1"/>
      <color indexed="65"/>
      <name val="Symbol"/>
      <family val="1"/>
      <charset val="2"/>
    </font>
    <font>
      <u/>
      <sz val="10"/>
      <color indexed="20"/>
      <name val="Arial Cyr"/>
    </font>
    <font>
      <b/>
      <u/>
      <sz val="16"/>
      <name val="Arial"/>
      <family val="2"/>
      <charset val="204"/>
    </font>
    <font>
      <b/>
      <sz val="10"/>
      <color indexed="48"/>
      <name val="Times New Roman"/>
      <family val="1"/>
      <charset val="204"/>
    </font>
    <font>
      <i/>
      <sz val="8"/>
      <name val="Times New Roman"/>
      <family val="1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Narrow"/>
      <family val="2"/>
      <charset val="204"/>
    </font>
    <font>
      <sz val="10"/>
      <color indexed="4"/>
      <name val="Arial Narrow"/>
      <family val="2"/>
      <charset val="204"/>
    </font>
    <font>
      <sz val="10"/>
      <color indexed="48"/>
      <name val="Tahoma"/>
      <family val="2"/>
      <charset val="204"/>
    </font>
    <font>
      <sz val="11"/>
      <color rgb="FFFA7D00"/>
      <name val="Calibri"/>
      <family val="2"/>
      <charset val="204"/>
      <scheme val="minor"/>
    </font>
    <font>
      <sz val="11"/>
      <color indexed="52"/>
      <name val="Calibri"/>
      <family val="2"/>
      <charset val="204"/>
    </font>
    <font>
      <b/>
      <sz val="9"/>
      <color indexed="4"/>
      <name val="Arial Cyr"/>
    </font>
    <font>
      <sz val="12"/>
      <name val="Gill Sans"/>
    </font>
    <font>
      <b/>
      <sz val="18"/>
      <name val="Courier"/>
    </font>
    <font>
      <b/>
      <sz val="12"/>
      <name val="Courier"/>
    </font>
    <font>
      <sz val="11"/>
      <color rgb="FF9C6500"/>
      <name val="Calibri"/>
      <family val="2"/>
      <charset val="204"/>
      <scheme val="minor"/>
    </font>
    <font>
      <sz val="11"/>
      <color indexed="60"/>
      <name val="Calibri"/>
      <family val="2"/>
      <charset val="204"/>
    </font>
    <font>
      <b/>
      <u val="singleAccounting"/>
      <sz val="8"/>
      <name val="Verdana"/>
      <family val="2"/>
      <charset val="204"/>
    </font>
    <font>
      <b/>
      <sz val="10"/>
      <color indexed="65"/>
      <name val="Arial"/>
      <family val="2"/>
      <charset val="204"/>
    </font>
    <font>
      <b/>
      <sz val="12"/>
      <name val="Verdana"/>
      <family val="2"/>
      <charset val="204"/>
    </font>
    <font>
      <sz val="7"/>
      <name val="Small Fonts"/>
    </font>
    <font>
      <sz val="8"/>
      <name val="Helv PL"/>
    </font>
    <font>
      <sz val="10"/>
      <name val="Times Armenian"/>
    </font>
    <font>
      <sz val="10"/>
      <name val="Palatino"/>
    </font>
    <font>
      <sz val="8"/>
      <name val="Arial CE"/>
    </font>
    <font>
      <sz val="10"/>
      <name val="Times New Roman Cyr"/>
    </font>
    <font>
      <sz val="12"/>
      <name val="TimesET"/>
    </font>
    <font>
      <b/>
      <i/>
      <sz val="10"/>
      <name val="Arial"/>
      <family val="2"/>
      <charset val="204"/>
    </font>
    <font>
      <i/>
      <strike/>
      <sz val="12"/>
      <color indexed="2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b/>
      <sz val="11"/>
      <color indexed="63"/>
      <name val="Calibri"/>
      <family val="2"/>
      <charset val="204"/>
    </font>
    <font>
      <sz val="10"/>
      <color indexed="17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</font>
    <font>
      <sz val="12"/>
      <name val="Helv"/>
    </font>
    <font>
      <b/>
      <u/>
      <sz val="6"/>
      <name val="Helv"/>
    </font>
    <font>
      <strike/>
      <sz val="12"/>
      <color indexed="46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name val="Arial"/>
      <family val="2"/>
      <charset val="204"/>
    </font>
    <font>
      <sz val="12"/>
      <color indexed="17"/>
      <name val="Arial"/>
      <family val="2"/>
      <charset val="204"/>
    </font>
    <font>
      <sz val="9.5"/>
      <color indexed="23"/>
      <name val="Helvetica-Black"/>
    </font>
    <font>
      <b/>
      <sz val="16"/>
      <color indexed="23"/>
      <name val="Arial"/>
      <family val="2"/>
      <charset val="204"/>
    </font>
    <font>
      <sz val="10"/>
      <color indexed="2"/>
      <name val="Arial"/>
      <family val="2"/>
      <charset val="204"/>
    </font>
    <font>
      <b/>
      <sz val="10"/>
      <color indexed="20"/>
      <name val="Arial Narrow"/>
      <family val="2"/>
      <charset val="204"/>
    </font>
    <font>
      <b/>
      <sz val="8"/>
      <color indexed="65"/>
      <name val="Verdana"/>
      <family val="2"/>
      <charset val="204"/>
    </font>
    <font>
      <b/>
      <sz val="18"/>
      <color indexed="62"/>
      <name val="Cambria"/>
      <family val="1"/>
      <charset val="204"/>
    </font>
    <font>
      <u val="singleAccounting"/>
      <sz val="10"/>
      <name val="Times New Roman"/>
      <family val="1"/>
      <charset val="204"/>
    </font>
    <font>
      <vertAlign val="subscript"/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9"/>
      <name val="Palatino"/>
    </font>
    <font>
      <sz val="9"/>
      <color indexed="21"/>
      <name val="Helvetica-Black"/>
    </font>
    <font>
      <b/>
      <sz val="10"/>
      <name val="Palatino"/>
    </font>
    <font>
      <b/>
      <sz val="8"/>
      <name val="Arial"/>
      <family val="2"/>
      <charset val="204"/>
    </font>
    <font>
      <sz val="9"/>
      <name val="Helvetica-Black"/>
    </font>
    <font>
      <sz val="8.5"/>
      <name val="MS Sans Serif"/>
    </font>
    <font>
      <sz val="12"/>
      <name val="Palatino"/>
    </font>
    <font>
      <sz val="8"/>
      <name val="Pragmatica"/>
    </font>
    <font>
      <sz val="11"/>
      <name val="Helvetica-Black"/>
    </font>
    <font>
      <i/>
      <sz val="8"/>
      <name val="Arial"/>
      <family val="2"/>
      <charset val="204"/>
    </font>
    <font>
      <b/>
      <sz val="10"/>
      <color indexed="2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3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Palatino"/>
    </font>
    <font>
      <sz val="10"/>
      <color indexed="21"/>
      <name val="Arial"/>
      <family val="2"/>
      <charset val="204"/>
    </font>
    <font>
      <u/>
      <sz val="8"/>
      <name val="Arial"/>
      <family val="2"/>
      <charset val="204"/>
    </font>
    <font>
      <sz val="12"/>
      <name val="Calibri"/>
      <family val="2"/>
      <charset val="204"/>
    </font>
    <font>
      <i/>
      <strike/>
      <sz val="12"/>
      <color indexed="48"/>
      <name val="Arial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2"/>
      <name val="Calibri"/>
      <family val="2"/>
      <charset val="204"/>
    </font>
    <font>
      <b/>
      <i/>
      <sz val="8"/>
      <name val="Helv"/>
    </font>
    <font>
      <b/>
      <sz val="9"/>
      <name val="Arial Cyr"/>
    </font>
    <font>
      <b/>
      <u/>
      <sz val="10"/>
      <name val="MS Sans Serif"/>
    </font>
    <font>
      <b/>
      <sz val="8"/>
      <name val="Arial Cyr"/>
    </font>
    <font>
      <sz val="14"/>
      <color indexed="18"/>
      <name val="Arial Cyr"/>
    </font>
    <font>
      <u/>
      <sz val="11"/>
      <color theme="10"/>
      <name val="Calibri"/>
      <family val="2"/>
      <charset val="204"/>
      <scheme val="minor"/>
    </font>
    <font>
      <b/>
      <sz val="12"/>
      <color indexed="4"/>
      <name val="Arial Cyr"/>
    </font>
    <font>
      <b/>
      <sz val="12"/>
      <name val="Arial Cyr"/>
    </font>
    <font>
      <b/>
      <sz val="18"/>
      <color indexed="62"/>
      <name val="Arial Cyr"/>
    </font>
    <font>
      <b/>
      <i/>
      <sz val="18"/>
      <color indexed="62"/>
      <name val="Arial Cyr"/>
    </font>
    <font>
      <b/>
      <sz val="16"/>
      <name val="Arial CYR"/>
    </font>
    <font>
      <b/>
      <sz val="20"/>
      <color indexed="4"/>
      <name val="Arial CYR"/>
    </font>
    <font>
      <b/>
      <sz val="14"/>
      <color indexed="4"/>
      <name val="Arial Cyr"/>
    </font>
    <font>
      <sz val="12"/>
      <name val="Arial Narrow"/>
      <family val="2"/>
      <charset val="204"/>
    </font>
    <font>
      <b/>
      <sz val="14"/>
      <name val="Arial Cyr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i/>
      <sz val="14"/>
      <color indexed="2"/>
      <name val="Arial Cyr"/>
    </font>
    <font>
      <sz val="10"/>
      <color indexed="65"/>
      <name val="Arial Cyr"/>
    </font>
    <font>
      <sz val="12"/>
      <name val="Arial Cyr"/>
    </font>
    <font>
      <sz val="10"/>
      <name val="Teutonica Baltic"/>
    </font>
    <font>
      <b/>
      <i/>
      <sz val="14"/>
      <color indexed="48"/>
      <name val="Arial CYR"/>
    </font>
    <font>
      <b/>
      <sz val="11"/>
      <name val="Arial Cyr"/>
    </font>
    <font>
      <b/>
      <i/>
      <sz val="14"/>
      <color indexed="57"/>
      <name val="Arial Cyr"/>
    </font>
    <font>
      <sz val="11"/>
      <name val="Times New Roman Cyr"/>
    </font>
    <font>
      <sz val="14"/>
      <name val="Arial Cyr"/>
    </font>
    <font>
      <sz val="12"/>
      <color indexed="22"/>
      <name val="Arial"/>
      <family val="2"/>
      <charset val="204"/>
    </font>
    <font>
      <sz val="8"/>
      <name val="Arial Cyr"/>
    </font>
    <font>
      <sz val="9"/>
      <name val="Arial Cyr"/>
    </font>
    <font>
      <sz val="11"/>
      <name val="ＭＳ Ｐゴシック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85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31"/>
        <bgColor indexed="31"/>
      </patternFill>
    </fill>
    <fill>
      <patternFill patternType="solid">
        <fgColor indexed="65"/>
      </patternFill>
    </fill>
    <fill>
      <patternFill patternType="solid">
        <fgColor indexed="55"/>
        <bgColor indexed="55"/>
      </patternFill>
    </fill>
    <fill>
      <patternFill patternType="lightGray">
        <fgColor indexed="22"/>
        <b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  <b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29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49"/>
        <bgColor indexed="49"/>
      </patternFill>
    </fill>
    <fill>
      <patternFill patternType="solid">
        <fgColor indexed="30"/>
        <b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20"/>
        <bgColor indexed="20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  <bgColor indexed="52"/>
      </patternFill>
    </fill>
    <fill>
      <patternFill patternType="solid">
        <fgColor theme="4"/>
        <bgColor theme="4"/>
      </patternFill>
    </fill>
    <fill>
      <patternFill patternType="solid">
        <fgColor indexed="62"/>
        <bgColor indexed="62"/>
      </patternFill>
    </fill>
    <fill>
      <patternFill patternType="solid">
        <fgColor theme="5"/>
        <bgColor theme="5"/>
      </patternFill>
    </fill>
    <fill>
      <patternFill patternType="solid">
        <fgColor indexed="19"/>
        <bgColor indexed="19"/>
      </patternFill>
    </fill>
    <fill>
      <patternFill patternType="solid">
        <fgColor indexed="2"/>
        <bgColor indexed="2"/>
      </patternFill>
    </fill>
    <fill>
      <patternFill patternType="solid">
        <fgColor theme="6"/>
        <bgColor theme="6"/>
      </patternFill>
    </fill>
    <fill>
      <patternFill patternType="solid">
        <fgColor indexed="57"/>
        <bgColor indexed="57"/>
      </patternFill>
    </fill>
    <fill>
      <patternFill patternType="solid">
        <fgColor theme="7"/>
        <bgColor theme="7"/>
      </patternFill>
    </fill>
    <fill>
      <patternFill patternType="solid">
        <fgColor indexed="54"/>
        <bgColor indexed="54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53"/>
        <bgColor indexed="53"/>
      </patternFill>
    </fill>
    <fill>
      <patternFill patternType="solid">
        <fgColor rgb="FFFFC7CE"/>
        <bgColor rgb="FFFFC7CE"/>
      </patternFill>
    </fill>
    <fill>
      <patternFill patternType="solid">
        <fgColor rgb="FF4F81BD"/>
        <bgColor rgb="FF4F81BD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indexed="60"/>
        <bgColor indexed="60"/>
      </patternFill>
    </fill>
    <fill>
      <patternFill patternType="solid">
        <fgColor indexed="6"/>
        <bgColor indexed="6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22"/>
      </patternFill>
    </fill>
    <fill>
      <patternFill patternType="lightGrid">
        <fgColor indexed="22"/>
        <bgColor indexed="22"/>
      </patternFill>
    </fill>
    <fill>
      <patternFill patternType="solid">
        <fgColor rgb="FFC6EFCE"/>
        <bgColor rgb="FFC6EFCE"/>
      </patternFill>
    </fill>
    <fill>
      <patternFill patternType="solid">
        <fgColor indexed="18"/>
        <bgColor indexed="18"/>
      </patternFill>
    </fill>
    <fill>
      <patternFill patternType="lightGray"/>
    </fill>
    <fill>
      <patternFill patternType="gray0625"/>
    </fill>
    <fill>
      <patternFill patternType="solid">
        <fgColor rgb="FFFFEB9C"/>
        <bgColor rgb="FFFFEB9C"/>
      </patternFill>
    </fill>
    <fill>
      <patternFill patternType="solid">
        <fgColor indexed="63"/>
        <bgColor indexed="63"/>
      </patternFill>
    </fill>
    <fill>
      <patternFill patternType="solid">
        <fgColor indexed="50"/>
        <bgColor indexed="50"/>
      </patternFill>
    </fill>
    <fill>
      <patternFill patternType="lightUp">
        <fgColor indexed="22"/>
        <bgColor indexed="7"/>
      </patternFill>
    </fill>
    <fill>
      <patternFill patternType="solid">
        <fgColor indexed="7"/>
        <bgColor indexed="7"/>
      </patternFill>
    </fill>
    <fill>
      <patternFill patternType="mediumGray">
        <fgColor indexed="51"/>
        <bgColor indexed="51"/>
      </patternFill>
    </fill>
    <fill>
      <patternFill patternType="solid">
        <fgColor indexed="23"/>
        <bgColor indexed="23"/>
      </patternFill>
    </fill>
    <fill>
      <patternFill patternType="solid">
        <fgColor indexed="40"/>
        <bgColor indexed="40"/>
      </patternFill>
    </fill>
    <fill>
      <patternFill patternType="lightGray">
        <fgColor indexed="26"/>
        <bgColor indexed="26"/>
      </patternFill>
    </fill>
    <fill>
      <patternFill patternType="solid">
        <fgColor indexed="56"/>
        <bgColor indexed="56"/>
      </patternFill>
    </fill>
    <fill>
      <patternFill patternType="solid">
        <fgColor indexed="16"/>
        <bgColor indexed="16"/>
      </patternFill>
    </fill>
    <fill>
      <patternFill patternType="solid"/>
    </fill>
    <fill>
      <patternFill patternType="solid">
        <fgColor indexed="21"/>
        <bgColor indexed="21"/>
      </patternFill>
    </fill>
    <fill>
      <patternFill patternType="solid">
        <fgColor indexed="21"/>
        <bgColor indexed="17"/>
      </patternFill>
    </fill>
    <fill>
      <patternFill patternType="lightHorizontal">
        <fgColor indexed="65"/>
      </patternFill>
    </fill>
    <fill>
      <patternFill patternType="solid">
        <fgColor indexed="23"/>
        <bgColor indexed="24"/>
      </patternFill>
    </fill>
    <fill>
      <patternFill patternType="mediumGray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/>
      <top style="thin">
        <color indexed="23"/>
      </top>
      <bottom style="thin">
        <color indexed="65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55"/>
      </top>
      <bottom/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theme="1"/>
      </top>
      <bottom/>
      <diagonal/>
    </border>
  </borders>
  <cellStyleXfs count="2299">
    <xf numFmtId="0" fontId="0" fillId="0" borderId="0"/>
    <xf numFmtId="0" fontId="1" fillId="0" borderId="0"/>
    <xf numFmtId="164" fontId="2" fillId="0" borderId="0" applyFont="0" applyFill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" fillId="0" borderId="0"/>
    <xf numFmtId="40" fontId="4" fillId="0" borderId="0" applyFont="0" applyFill="0" applyBorder="0"/>
    <xf numFmtId="0" fontId="5" fillId="0" borderId="0"/>
    <xf numFmtId="0" fontId="3" fillId="0" borderId="0"/>
    <xf numFmtId="0" fontId="3" fillId="0" borderId="0"/>
    <xf numFmtId="164" fontId="2" fillId="0" borderId="0" applyFont="0" applyFill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2" borderId="1" applyNumberFormat="0"/>
    <xf numFmtId="0" fontId="1" fillId="0" borderId="0"/>
    <xf numFmtId="0" fontId="1" fillId="0" borderId="0"/>
    <xf numFmtId="0" fontId="1" fillId="0" borderId="0"/>
    <xf numFmtId="0" fontId="1" fillId="0" borderId="0"/>
    <xf numFmtId="165" fontId="3" fillId="0" borderId="0" applyFont="0" applyFill="0" applyBorder="0"/>
    <xf numFmtId="165" fontId="3" fillId="0" borderId="0" applyFont="0" applyFill="0" applyBorder="0"/>
    <xf numFmtId="165" fontId="3" fillId="0" borderId="0" applyFont="0" applyFill="0" applyBorder="0"/>
    <xf numFmtId="0" fontId="6" fillId="2" borderId="1" applyNumberFormat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 applyNumberFormat="0" applyFill="0" applyBorder="0"/>
    <xf numFmtId="0" fontId="9" fillId="0" borderId="1" applyNumberFormat="0"/>
    <xf numFmtId="0" fontId="3" fillId="0" borderId="0"/>
    <xf numFmtId="0" fontId="10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1" applyNumberFormat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2" borderId="1"/>
    <xf numFmtId="166" fontId="13" fillId="2" borderId="1"/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167" fontId="3" fillId="3" borderId="2">
      <alignment wrapText="1"/>
    </xf>
    <xf numFmtId="0" fontId="3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0" fillId="0" borderId="0">
      <alignment horizontal="left"/>
    </xf>
    <xf numFmtId="0" fontId="1" fillId="0" borderId="0"/>
    <xf numFmtId="0" fontId="11" fillId="4" borderId="1" applyNumberFormat="0"/>
    <xf numFmtId="4" fontId="11" fillId="5" borderId="1"/>
    <xf numFmtId="4" fontId="11" fillId="6" borderId="1"/>
    <xf numFmtId="4" fontId="11" fillId="6" borderId="1">
      <alignment horizontal="center"/>
    </xf>
    <xf numFmtId="0" fontId="11" fillId="5" borderId="1" applyNumberFormat="0">
      <alignment horizontal="center"/>
    </xf>
    <xf numFmtId="4" fontId="11" fillId="5" borderId="1"/>
    <xf numFmtId="4" fontId="11" fillId="6" borderId="1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3" applyNumberFormat="0" applyFill="0">
      <alignment horizontal="center"/>
    </xf>
    <xf numFmtId="0" fontId="14" fillId="0" borderId="3" applyNumberFormat="0" applyFill="0">
      <alignment horizontal="center"/>
    </xf>
    <xf numFmtId="0" fontId="14" fillId="0" borderId="0" applyNumberFormat="0" applyFill="0" applyBorder="0">
      <alignment horizontal="left"/>
    </xf>
    <xf numFmtId="0" fontId="15" fillId="0" borderId="0" applyNumberFormat="0" applyFill="0" applyBorder="0"/>
    <xf numFmtId="0" fontId="3" fillId="0" borderId="0"/>
    <xf numFmtId="0" fontId="3" fillId="0" borderId="0">
      <alignment vertical="top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" fillId="0" borderId="0" applyFont="0" applyFill="0" applyBorder="0"/>
    <xf numFmtId="168" fontId="12" fillId="0" borderId="0" applyFont="0" applyFill="0" applyBorder="0"/>
    <xf numFmtId="168" fontId="12" fillId="0" borderId="0" applyFont="0" applyFill="0" applyBorder="0"/>
    <xf numFmtId="169" fontId="17" fillId="0" borderId="0"/>
    <xf numFmtId="169" fontId="17" fillId="0" borderId="0"/>
    <xf numFmtId="169" fontId="17" fillId="0" borderId="0"/>
    <xf numFmtId="170" fontId="18" fillId="0" borderId="4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1" fontId="19" fillId="0" borderId="0"/>
    <xf numFmtId="0" fontId="3" fillId="0" borderId="0"/>
    <xf numFmtId="0" fontId="16" fillId="0" borderId="0">
      <alignment vertical="center"/>
    </xf>
    <xf numFmtId="0" fontId="20" fillId="0" borderId="0"/>
    <xf numFmtId="0" fontId="21" fillId="0" borderId="0"/>
    <xf numFmtId="0" fontId="21" fillId="0" borderId="0"/>
    <xf numFmtId="0" fontId="17" fillId="0" borderId="5"/>
    <xf numFmtId="0" fontId="22" fillId="0" borderId="0"/>
    <xf numFmtId="172" fontId="23" fillId="0" borderId="0">
      <alignment horizontal="center"/>
    </xf>
    <xf numFmtId="173" fontId="12" fillId="0" borderId="0">
      <alignment horizontal="center"/>
    </xf>
    <xf numFmtId="172" fontId="23" fillId="0" borderId="0">
      <alignment horizontal="center"/>
    </xf>
    <xf numFmtId="37" fontId="23" fillId="0" borderId="6"/>
    <xf numFmtId="3" fontId="24" fillId="0" borderId="7">
      <alignment wrapText="1"/>
    </xf>
    <xf numFmtId="0" fontId="2" fillId="7" borderId="0"/>
    <xf numFmtId="0" fontId="251" fillId="8" borderId="0" applyNumberFormat="0" applyBorder="0"/>
    <xf numFmtId="0" fontId="25" fillId="5" borderId="0" applyNumberFormat="0" applyBorder="0"/>
    <xf numFmtId="0" fontId="25" fillId="4" borderId="0" applyNumberFormat="0" applyBorder="0"/>
    <xf numFmtId="0" fontId="25" fillId="4" borderId="0" applyNumberFormat="0" applyBorder="0"/>
    <xf numFmtId="0" fontId="251" fillId="9" borderId="0" applyNumberFormat="0" applyBorder="0"/>
    <xf numFmtId="0" fontId="25" fillId="10" borderId="0" applyNumberFormat="0" applyBorder="0"/>
    <xf numFmtId="0" fontId="25" fillId="11" borderId="0" applyNumberFormat="0" applyBorder="0"/>
    <xf numFmtId="0" fontId="25" fillId="11" borderId="0" applyNumberFormat="0" applyBorder="0"/>
    <xf numFmtId="0" fontId="251" fillId="12" borderId="0" applyNumberFormat="0" applyBorder="0"/>
    <xf numFmtId="0" fontId="25" fillId="13" borderId="0" applyNumberFormat="0" applyBorder="0"/>
    <xf numFmtId="0" fontId="25" fillId="14" borderId="0" applyNumberFormat="0" applyBorder="0"/>
    <xf numFmtId="0" fontId="25" fillId="14" borderId="0" applyNumberFormat="0" applyBorder="0"/>
    <xf numFmtId="0" fontId="251" fillId="15" borderId="0" applyNumberFormat="0" applyBorder="0"/>
    <xf numFmtId="0" fontId="25" fillId="5" borderId="0" applyNumberFormat="0" applyBorder="0"/>
    <xf numFmtId="0" fontId="25" fillId="16" borderId="0" applyNumberFormat="0" applyBorder="0"/>
    <xf numFmtId="0" fontId="25" fillId="16" borderId="0" applyNumberFormat="0" applyBorder="0"/>
    <xf numFmtId="0" fontId="251" fillId="17" borderId="0" applyNumberFormat="0" applyBorder="0"/>
    <xf numFmtId="0" fontId="25" fillId="18" borderId="0" applyNumberFormat="0" applyBorder="0"/>
    <xf numFmtId="0" fontId="25" fillId="18" borderId="0" applyNumberFormat="0" applyBorder="0"/>
    <xf numFmtId="0" fontId="25" fillId="18" borderId="0" applyNumberFormat="0" applyBorder="0"/>
    <xf numFmtId="0" fontId="251" fillId="19" borderId="0" applyNumberFormat="0" applyBorder="0"/>
    <xf numFmtId="0" fontId="25" fillId="10" borderId="0" applyNumberFormat="0" applyBorder="0"/>
    <xf numFmtId="0" fontId="25" fillId="10" borderId="0" applyNumberFormat="0" applyBorder="0"/>
    <xf numFmtId="0" fontId="25" fillId="10" borderId="0" applyNumberFormat="0" applyBorder="0"/>
    <xf numFmtId="0" fontId="25" fillId="4" borderId="0" applyNumberFormat="0" applyBorder="0"/>
    <xf numFmtId="0" fontId="251" fillId="8" borderId="0" applyNumberFormat="0" applyBorder="0"/>
    <xf numFmtId="0" fontId="25" fillId="11" borderId="0" applyNumberFormat="0" applyBorder="0"/>
    <xf numFmtId="0" fontId="251" fillId="9" borderId="0" applyNumberFormat="0" applyBorder="0"/>
    <xf numFmtId="0" fontId="25" fillId="14" borderId="0" applyNumberFormat="0" applyBorder="0"/>
    <xf numFmtId="0" fontId="251" fillId="12" borderId="0" applyNumberFormat="0" applyBorder="0"/>
    <xf numFmtId="0" fontId="25" fillId="16" borderId="0" applyNumberFormat="0" applyBorder="0"/>
    <xf numFmtId="0" fontId="251" fillId="15" borderId="0" applyNumberFormat="0" applyBorder="0"/>
    <xf numFmtId="0" fontId="25" fillId="18" borderId="0" applyNumberFormat="0" applyBorder="0"/>
    <xf numFmtId="0" fontId="251" fillId="17" borderId="0" applyNumberFormat="0" applyBorder="0"/>
    <xf numFmtId="0" fontId="25" fillId="10" borderId="0" applyNumberFormat="0" applyBorder="0"/>
    <xf numFmtId="0" fontId="251" fillId="19" borderId="0" applyNumberFormat="0" applyBorder="0"/>
    <xf numFmtId="170" fontId="18" fillId="0" borderId="4">
      <alignment horizontal="left" vertical="center"/>
    </xf>
    <xf numFmtId="0" fontId="251" fillId="20" borderId="0" applyNumberFormat="0" applyBorder="0"/>
    <xf numFmtId="0" fontId="25" fillId="2" borderId="0" applyNumberFormat="0" applyBorder="0"/>
    <xf numFmtId="0" fontId="25" fillId="21" borderId="0" applyNumberFormat="0" applyBorder="0"/>
    <xf numFmtId="0" fontId="25" fillId="21" borderId="0" applyNumberFormat="0" applyBorder="0"/>
    <xf numFmtId="0" fontId="251" fillId="22" borderId="0" applyNumberFormat="0" applyBorder="0"/>
    <xf numFmtId="0" fontId="25" fillId="23" borderId="0" applyNumberFormat="0" applyBorder="0"/>
    <xf numFmtId="0" fontId="25" fillId="23" borderId="0" applyNumberFormat="0" applyBorder="0"/>
    <xf numFmtId="0" fontId="25" fillId="23" borderId="0" applyNumberFormat="0" applyBorder="0"/>
    <xf numFmtId="0" fontId="251" fillId="24" borderId="0" applyNumberFormat="0" applyBorder="0"/>
    <xf numFmtId="0" fontId="25" fillId="3" borderId="0" applyNumberFormat="0" applyBorder="0"/>
    <xf numFmtId="0" fontId="25" fillId="25" borderId="0" applyNumberFormat="0" applyBorder="0"/>
    <xf numFmtId="0" fontId="25" fillId="25" borderId="0" applyNumberFormat="0" applyBorder="0"/>
    <xf numFmtId="0" fontId="251" fillId="26" borderId="0" applyNumberFormat="0" applyBorder="0"/>
    <xf numFmtId="0" fontId="25" fillId="2" borderId="0" applyNumberFormat="0" applyBorder="0"/>
    <xf numFmtId="0" fontId="25" fillId="16" borderId="0" applyNumberFormat="0" applyBorder="0"/>
    <xf numFmtId="0" fontId="25" fillId="16" borderId="0" applyNumberFormat="0" applyBorder="0"/>
    <xf numFmtId="0" fontId="251" fillId="27" borderId="0" applyNumberFormat="0" applyBorder="0"/>
    <xf numFmtId="0" fontId="25" fillId="21" borderId="0" applyNumberFormat="0" applyBorder="0"/>
    <xf numFmtId="0" fontId="25" fillId="21" borderId="0" applyNumberFormat="0" applyBorder="0"/>
    <xf numFmtId="0" fontId="25" fillId="21" borderId="0" applyNumberFormat="0" applyBorder="0"/>
    <xf numFmtId="0" fontId="251" fillId="28" borderId="0" applyNumberFormat="0" applyBorder="0"/>
    <xf numFmtId="0" fontId="25" fillId="10" borderId="0" applyNumberFormat="0" applyBorder="0"/>
    <xf numFmtId="0" fontId="25" fillId="29" borderId="0" applyNumberFormat="0" applyBorder="0"/>
    <xf numFmtId="0" fontId="25" fillId="29" borderId="0" applyNumberFormat="0" applyBorder="0"/>
    <xf numFmtId="0" fontId="25" fillId="21" borderId="0" applyNumberFormat="0" applyBorder="0"/>
    <xf numFmtId="0" fontId="251" fillId="20" borderId="0" applyNumberFormat="0" applyBorder="0"/>
    <xf numFmtId="0" fontId="25" fillId="23" borderId="0" applyNumberFormat="0" applyBorder="0"/>
    <xf numFmtId="0" fontId="251" fillId="22" borderId="0" applyNumberFormat="0" applyBorder="0"/>
    <xf numFmtId="0" fontId="25" fillId="25" borderId="0" applyNumberFormat="0" applyBorder="0"/>
    <xf numFmtId="0" fontId="251" fillId="24" borderId="0" applyNumberFormat="0" applyBorder="0"/>
    <xf numFmtId="0" fontId="25" fillId="16" borderId="0" applyNumberFormat="0" applyBorder="0"/>
    <xf numFmtId="0" fontId="251" fillId="26" borderId="0" applyNumberFormat="0" applyBorder="0"/>
    <xf numFmtId="0" fontId="25" fillId="21" borderId="0" applyNumberFormat="0" applyBorder="0"/>
    <xf numFmtId="0" fontId="251" fillId="27" borderId="0" applyNumberFormat="0" applyBorder="0"/>
    <xf numFmtId="0" fontId="25" fillId="29" borderId="0" applyNumberFormat="0" applyBorder="0"/>
    <xf numFmtId="0" fontId="251" fillId="28" borderId="0" applyNumberFormat="0" applyBorder="0"/>
    <xf numFmtId="4" fontId="26" fillId="0" borderId="6">
      <alignment horizontal="right" vertical="top"/>
    </xf>
    <xf numFmtId="0" fontId="27" fillId="30" borderId="0" applyNumberFormat="0" applyBorder="0"/>
    <xf numFmtId="0" fontId="28" fillId="31" borderId="0" applyNumberFormat="0" applyBorder="0"/>
    <xf numFmtId="0" fontId="28" fillId="32" borderId="0" applyNumberFormat="0" applyBorder="0"/>
    <xf numFmtId="0" fontId="28" fillId="32" borderId="0" applyNumberFormat="0" applyBorder="0"/>
    <xf numFmtId="0" fontId="27" fillId="33" borderId="0" applyNumberFormat="0" applyBorder="0"/>
    <xf numFmtId="0" fontId="28" fillId="23" borderId="0" applyNumberFormat="0" applyBorder="0"/>
    <xf numFmtId="0" fontId="28" fillId="23" borderId="0" applyNumberFormat="0" applyBorder="0"/>
    <xf numFmtId="0" fontId="28" fillId="23" borderId="0" applyNumberFormat="0" applyBorder="0"/>
    <xf numFmtId="0" fontId="27" fillId="34" borderId="0" applyNumberFormat="0" applyBorder="0"/>
    <xf numFmtId="0" fontId="28" fillId="3" borderId="0" applyNumberFormat="0" applyBorder="0"/>
    <xf numFmtId="0" fontId="28" fillId="25" borderId="0" applyNumberFormat="0" applyBorder="0"/>
    <xf numFmtId="0" fontId="28" fillId="25" borderId="0" applyNumberFormat="0" applyBorder="0"/>
    <xf numFmtId="0" fontId="27" fillId="35" borderId="0" applyNumberFormat="0" applyBorder="0"/>
    <xf numFmtId="0" fontId="28" fillId="2" borderId="0" applyNumberFormat="0" applyBorder="0"/>
    <xf numFmtId="0" fontId="28" fillId="36" borderId="0" applyNumberFormat="0" applyBorder="0"/>
    <xf numFmtId="0" fontId="28" fillId="36" borderId="0" applyNumberFormat="0" applyBorder="0"/>
    <xf numFmtId="0" fontId="27" fillId="37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7" fillId="38" borderId="0" applyNumberFormat="0" applyBorder="0"/>
    <xf numFmtId="0" fontId="28" fillId="10" borderId="0" applyNumberFormat="0" applyBorder="0"/>
    <xf numFmtId="0" fontId="28" fillId="39" borderId="0" applyNumberFormat="0" applyBorder="0"/>
    <xf numFmtId="0" fontId="28" fillId="39" borderId="0" applyNumberFormat="0" applyBorder="0"/>
    <xf numFmtId="0" fontId="28" fillId="32" borderId="0" applyNumberFormat="0" applyBorder="0"/>
    <xf numFmtId="0" fontId="27" fillId="30" borderId="0" applyNumberFormat="0" applyBorder="0"/>
    <xf numFmtId="0" fontId="28" fillId="23" borderId="0" applyNumberFormat="0" applyBorder="0"/>
    <xf numFmtId="0" fontId="27" fillId="33" borderId="0" applyNumberFormat="0" applyBorder="0"/>
    <xf numFmtId="0" fontId="28" fillId="25" borderId="0" applyNumberFormat="0" applyBorder="0"/>
    <xf numFmtId="0" fontId="27" fillId="34" borderId="0" applyNumberFormat="0" applyBorder="0"/>
    <xf numFmtId="0" fontId="28" fillId="36" borderId="0" applyNumberFormat="0" applyBorder="0"/>
    <xf numFmtId="0" fontId="27" fillId="35" borderId="0" applyNumberFormat="0" applyBorder="0"/>
    <xf numFmtId="0" fontId="28" fillId="31" borderId="0" applyNumberFormat="0" applyBorder="0"/>
    <xf numFmtId="0" fontId="27" fillId="37" borderId="0" applyNumberFormat="0" applyBorder="0"/>
    <xf numFmtId="0" fontId="28" fillId="39" borderId="0" applyNumberFormat="0" applyBorder="0"/>
    <xf numFmtId="0" fontId="27" fillId="38" borderId="0" applyNumberFormat="0" applyBorder="0"/>
    <xf numFmtId="174" fontId="29" fillId="0" borderId="0" applyFont="0" applyFill="0" applyBorder="0">
      <alignment horizontal="center"/>
    </xf>
    <xf numFmtId="4" fontId="26" fillId="0" borderId="6">
      <alignment horizontal="right" vertical="top"/>
    </xf>
    <xf numFmtId="0" fontId="30" fillId="0" borderId="0">
      <alignment horizontal="right"/>
    </xf>
    <xf numFmtId="0" fontId="27" fillId="40" borderId="0" applyNumberFormat="0" applyBorder="0"/>
    <xf numFmtId="0" fontId="25" fillId="4" borderId="0" applyNumberFormat="0" applyBorder="0"/>
    <xf numFmtId="0" fontId="25" fillId="4" borderId="0" applyNumberFormat="0" applyBorder="0"/>
    <xf numFmtId="0" fontId="28" fillId="2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8" fillId="41" borderId="0" applyNumberFormat="0" applyBorder="0"/>
    <xf numFmtId="0" fontId="28" fillId="41" borderId="0" applyNumberFormat="0" applyBorder="0"/>
    <xf numFmtId="0" fontId="27" fillId="42" borderId="0" applyNumberFormat="0" applyBorder="0"/>
    <xf numFmtId="0" fontId="25" fillId="13" borderId="0" applyNumberFormat="0" applyBorder="0"/>
    <xf numFmtId="0" fontId="25" fillId="2" borderId="0" applyNumberFormat="0" applyBorder="0"/>
    <xf numFmtId="0" fontId="28" fillId="6" borderId="0" applyNumberFormat="0" applyBorder="0"/>
    <xf numFmtId="0" fontId="28" fillId="43" borderId="0" applyNumberFormat="0" applyBorder="0"/>
    <xf numFmtId="0" fontId="28" fillId="43" borderId="0" applyNumberFormat="0" applyBorder="0"/>
    <xf numFmtId="0" fontId="28" fillId="43" borderId="0" applyNumberFormat="0" applyBorder="0"/>
    <xf numFmtId="0" fontId="28" fillId="43" borderId="0" applyNumberFormat="0" applyBorder="0"/>
    <xf numFmtId="0" fontId="28" fillId="44" borderId="0" applyNumberFormat="0" applyBorder="0"/>
    <xf numFmtId="0" fontId="28" fillId="44" borderId="0" applyNumberFormat="0" applyBorder="0"/>
    <xf numFmtId="0" fontId="27" fillId="45" borderId="0" applyNumberFormat="0" applyBorder="0"/>
    <xf numFmtId="0" fontId="25" fillId="13" borderId="0" applyNumberFormat="0" applyBorder="0"/>
    <xf numFmtId="0" fontId="25" fillId="14" borderId="0" applyNumberFormat="0" applyBorder="0"/>
    <xf numFmtId="0" fontId="28" fillId="2" borderId="0" applyNumberFormat="0" applyBorder="0"/>
    <xf numFmtId="0" fontId="28" fillId="43" borderId="0" applyNumberFormat="0" applyBorder="0"/>
    <xf numFmtId="0" fontId="28" fillId="43" borderId="0" applyNumberFormat="0" applyBorder="0"/>
    <xf numFmtId="0" fontId="28" fillId="43" borderId="0" applyNumberFormat="0" applyBorder="0"/>
    <xf numFmtId="0" fontId="28" fillId="43" borderId="0" applyNumberFormat="0" applyBorder="0"/>
    <xf numFmtId="0" fontId="28" fillId="46" borderId="0" applyNumberFormat="0" applyBorder="0"/>
    <xf numFmtId="0" fontId="28" fillId="46" borderId="0" applyNumberFormat="0" applyBorder="0"/>
    <xf numFmtId="0" fontId="27" fillId="47" borderId="0" applyNumberFormat="0" applyBorder="0"/>
    <xf numFmtId="0" fontId="25" fillId="4" borderId="0" applyNumberFormat="0" applyBorder="0"/>
    <xf numFmtId="0" fontId="25" fillId="2" borderId="0" applyNumberFormat="0" applyBorder="0"/>
    <xf numFmtId="0" fontId="28" fillId="2" borderId="0" applyNumberFormat="0" applyBorder="0"/>
    <xf numFmtId="0" fontId="28" fillId="48" borderId="0" applyNumberFormat="0" applyBorder="0"/>
    <xf numFmtId="0" fontId="28" fillId="48" borderId="0" applyNumberFormat="0" applyBorder="0"/>
    <xf numFmtId="0" fontId="28" fillId="48" borderId="0" applyNumberFormat="0" applyBorder="0"/>
    <xf numFmtId="0" fontId="28" fillId="48" borderId="0" applyNumberFormat="0" applyBorder="0"/>
    <xf numFmtId="0" fontId="28" fillId="36" borderId="0" applyNumberFormat="0" applyBorder="0"/>
    <xf numFmtId="0" fontId="28" fillId="36" borderId="0" applyNumberFormat="0" applyBorder="0"/>
    <xf numFmtId="0" fontId="27" fillId="49" borderId="0" applyNumberFormat="0" applyBorder="0"/>
    <xf numFmtId="0" fontId="25" fillId="18" borderId="0" applyNumberFormat="0" applyBorder="0"/>
    <xf numFmtId="0" fontId="25" fillId="4" borderId="0" applyNumberFormat="0" applyBorder="0"/>
    <xf numFmtId="0" fontId="28" fillId="2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8" fillId="31" borderId="0" applyNumberFormat="0" applyBorder="0"/>
    <xf numFmtId="0" fontId="27" fillId="50" borderId="0" applyNumberFormat="0" applyBorder="0"/>
    <xf numFmtId="0" fontId="25" fillId="13" borderId="0" applyNumberFormat="0" applyBorder="0"/>
    <xf numFmtId="0" fontId="25" fillId="10" borderId="0" applyNumberFormat="0" applyBorder="0"/>
    <xf numFmtId="0" fontId="28" fillId="10" borderId="0" applyNumberFormat="0" applyBorder="0"/>
    <xf numFmtId="0" fontId="28" fillId="51" borderId="0" applyNumberFormat="0" applyBorder="0"/>
    <xf numFmtId="0" fontId="28" fillId="51" borderId="0" applyNumberFormat="0" applyBorder="0"/>
    <xf numFmtId="0" fontId="28" fillId="51" borderId="0" applyNumberFormat="0" applyBorder="0"/>
    <xf numFmtId="0" fontId="28" fillId="51" borderId="0" applyNumberFormat="0" applyBorder="0"/>
    <xf numFmtId="0" fontId="28" fillId="51" borderId="0" applyNumberFormat="0" applyBorder="0"/>
    <xf numFmtId="0" fontId="28" fillId="51" borderId="0" applyNumberFormat="0" applyBorder="0"/>
    <xf numFmtId="0" fontId="31" fillId="0" borderId="0" applyNumberFormat="0" applyFill="0" applyBorder="0">
      <alignment vertical="top"/>
    </xf>
    <xf numFmtId="0" fontId="32" fillId="0" borderId="0"/>
    <xf numFmtId="164" fontId="2" fillId="0" borderId="0" applyFont="0" applyFill="0" applyBorder="0"/>
    <xf numFmtId="175" fontId="33" fillId="0" borderId="0">
      <alignment horizontal="left"/>
    </xf>
    <xf numFmtId="0" fontId="34" fillId="0" borderId="2"/>
    <xf numFmtId="0" fontId="35" fillId="0" borderId="0" applyFill="0" applyBorder="0">
      <alignment horizontal="left" vertical="top" wrapText="1"/>
    </xf>
    <xf numFmtId="0" fontId="36" fillId="52" borderId="0" applyNumberFormat="0" applyBorder="0"/>
    <xf numFmtId="0" fontId="37" fillId="11" borderId="0" applyNumberFormat="0" applyBorder="0"/>
    <xf numFmtId="0" fontId="38" fillId="11" borderId="0" applyNumberFormat="0" applyBorder="0"/>
    <xf numFmtId="0" fontId="38" fillId="11" borderId="0" applyNumberFormat="0" applyBorder="0"/>
    <xf numFmtId="0" fontId="39" fillId="53" borderId="0"/>
    <xf numFmtId="10" fontId="40" fillId="0" borderId="0" applyNumberFormat="0" applyFill="0" applyBorder="0"/>
    <xf numFmtId="0" fontId="41" fillId="0" borderId="0" applyNumberFormat="0" applyFill="0" applyBorder="0"/>
    <xf numFmtId="0" fontId="2" fillId="0" borderId="0" applyFill="0" applyBorder="0"/>
    <xf numFmtId="176" fontId="42" fillId="0" borderId="0" applyFill="0" applyBorder="0"/>
    <xf numFmtId="176" fontId="42" fillId="0" borderId="0" applyFill="0" applyBorder="0"/>
    <xf numFmtId="176" fontId="42" fillId="0" borderId="0" applyFill="0" applyBorder="0"/>
    <xf numFmtId="176" fontId="42" fillId="0" borderId="0" applyFill="0" applyBorder="0"/>
    <xf numFmtId="0" fontId="2" fillId="0" borderId="0" applyFill="0" applyBorder="0"/>
    <xf numFmtId="176" fontId="42" fillId="0" borderId="0" applyFill="0" applyBorder="0"/>
    <xf numFmtId="177" fontId="43" fillId="0" borderId="0" applyFill="0" applyBorder="0"/>
    <xf numFmtId="178" fontId="43" fillId="0" borderId="0" applyFill="0" applyBorder="0"/>
    <xf numFmtId="179" fontId="43" fillId="0" borderId="0" applyFill="0" applyBorder="0"/>
    <xf numFmtId="180" fontId="43" fillId="0" borderId="0" applyFill="0" applyBorder="0"/>
    <xf numFmtId="181" fontId="43" fillId="0" borderId="0" applyFill="0" applyBorder="0"/>
    <xf numFmtId="182" fontId="43" fillId="0" borderId="0" applyFill="0" applyBorder="0"/>
    <xf numFmtId="177" fontId="43" fillId="0" borderId="0" applyFill="0" applyBorder="0"/>
    <xf numFmtId="0" fontId="44" fillId="54" borderId="8" applyNumberFormat="0"/>
    <xf numFmtId="0" fontId="45" fillId="5" borderId="1" applyNumberFormat="0"/>
    <xf numFmtId="0" fontId="45" fillId="2" borderId="1" applyNumberFormat="0"/>
    <xf numFmtId="0" fontId="45" fillId="2" borderId="1" applyNumberFormat="0"/>
    <xf numFmtId="0" fontId="46" fillId="0" borderId="0" applyNumberFormat="0" applyFill="0" applyBorder="0">
      <alignment horizontal="left" wrapText="1"/>
    </xf>
    <xf numFmtId="0" fontId="20" fillId="0" borderId="5"/>
    <xf numFmtId="0" fontId="47" fillId="0" borderId="0" applyFill="0" applyBorder="0">
      <alignment horizontal="center"/>
    </xf>
    <xf numFmtId="0" fontId="3" fillId="0" borderId="0"/>
    <xf numFmtId="183" fontId="3" fillId="0" borderId="0" applyFont="0" applyFill="0" applyBorder="0"/>
    <xf numFmtId="0" fontId="48" fillId="55" borderId="9" applyNumberFormat="0"/>
    <xf numFmtId="0" fontId="39" fillId="6" borderId="10" applyNumberFormat="0"/>
    <xf numFmtId="0" fontId="39" fillId="6" borderId="10" applyNumberFormat="0"/>
    <xf numFmtId="0" fontId="39" fillId="6" borderId="10" applyNumberFormat="0"/>
    <xf numFmtId="184" fontId="3" fillId="0" borderId="0" applyFont="0" applyFill="0" applyBorder="0">
      <alignment horizontal="right"/>
    </xf>
    <xf numFmtId="185" fontId="3" fillId="0" borderId="0" applyFont="0" applyFill="0" applyBorder="0">
      <alignment horizontal="right" vertical="center"/>
    </xf>
    <xf numFmtId="186" fontId="3" fillId="5" borderId="11" applyFont="0" applyFill="0" applyBorder="0">
      <alignment horizontal="right"/>
    </xf>
    <xf numFmtId="10" fontId="49" fillId="0" borderId="0">
      <alignment horizontal="right" vertical="top"/>
    </xf>
    <xf numFmtId="37" fontId="49" fillId="0" borderId="0">
      <alignment horizontal="right" vertical="top"/>
    </xf>
    <xf numFmtId="165" fontId="49" fillId="0" borderId="0">
      <alignment horizontal="right" vertical="top"/>
    </xf>
    <xf numFmtId="39" fontId="49" fillId="0" borderId="0">
      <alignment horizontal="right" vertical="top"/>
    </xf>
    <xf numFmtId="187" fontId="49" fillId="0" borderId="0"/>
    <xf numFmtId="1" fontId="50" fillId="0" borderId="6">
      <alignment horizontal="center" vertical="center"/>
    </xf>
    <xf numFmtId="188" fontId="3" fillId="0" borderId="12" applyFont="0" applyFill="0" applyBorder="0">
      <alignment horizontal="center"/>
    </xf>
    <xf numFmtId="188" fontId="3" fillId="0" borderId="12" applyFont="0" applyFill="0" applyBorder="0">
      <alignment horizontal="center"/>
    </xf>
    <xf numFmtId="188" fontId="3" fillId="0" borderId="12" applyFont="0" applyFill="0" applyBorder="0">
      <alignment horizontal="center"/>
    </xf>
    <xf numFmtId="0" fontId="33" fillId="0" borderId="0" applyNumberFormat="0" applyFill="0" applyBorder="0"/>
    <xf numFmtId="0" fontId="42" fillId="0" borderId="2"/>
    <xf numFmtId="0" fontId="33" fillId="0" borderId="0" applyNumberFormat="0" applyFill="0" applyBorder="0"/>
    <xf numFmtId="0" fontId="51" fillId="56" borderId="0"/>
    <xf numFmtId="189" fontId="25" fillId="0" borderId="0" applyFont="0" applyFill="0" applyBorder="0"/>
    <xf numFmtId="190" fontId="3" fillId="0" borderId="0" applyFont="0" applyFill="0" applyBorder="0"/>
    <xf numFmtId="181" fontId="43" fillId="0" borderId="0" applyFont="0" applyFill="0" applyBorder="0"/>
    <xf numFmtId="0" fontId="52" fillId="0" borderId="0" applyFont="0" applyFill="0" applyBorder="0">
      <alignment horizontal="right"/>
    </xf>
    <xf numFmtId="0" fontId="52" fillId="0" borderId="0" applyFont="0" applyFill="0" applyBorder="0"/>
    <xf numFmtId="191" fontId="3" fillId="0" borderId="0" applyFont="0" applyFill="0" applyBorder="0"/>
    <xf numFmtId="191" fontId="3" fillId="0" borderId="0" applyFont="0" applyFill="0" applyBorder="0"/>
    <xf numFmtId="191" fontId="3" fillId="0" borderId="0" applyFont="0" applyFill="0" applyBorder="0"/>
    <xf numFmtId="192" fontId="3" fillId="0" borderId="0" applyFont="0" applyFill="0" applyBorder="0"/>
    <xf numFmtId="192" fontId="3" fillId="0" borderId="0" applyFont="0" applyFill="0" applyBorder="0"/>
    <xf numFmtId="192" fontId="3" fillId="0" borderId="0" applyFont="0" applyFill="0" applyBorder="0"/>
    <xf numFmtId="193" fontId="3" fillId="0" borderId="0" applyFont="0" applyFill="0" applyBorder="0"/>
    <xf numFmtId="193" fontId="3" fillId="0" borderId="0" applyFont="0" applyFill="0" applyBorder="0"/>
    <xf numFmtId="193" fontId="3" fillId="0" borderId="0" applyFont="0" applyFill="0" applyBorder="0"/>
    <xf numFmtId="194" fontId="3" fillId="0" borderId="0" applyFont="0" applyFill="0" applyBorder="0"/>
    <xf numFmtId="195" fontId="25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43" fontId="3" fillId="0" borderId="0" applyFont="0" applyFill="0" applyBorder="0"/>
    <xf numFmtId="196" fontId="3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0" fontId="52" fillId="0" borderId="0" applyFont="0" applyFill="0" applyBorder="0">
      <alignment horizontal="right"/>
    </xf>
    <xf numFmtId="194" fontId="25" fillId="0" borderId="0" applyFont="0" applyFill="0" applyBorder="0"/>
    <xf numFmtId="43" fontId="25" fillId="0" borderId="0" applyFont="0" applyFill="0" applyBorder="0"/>
    <xf numFmtId="0" fontId="52" fillId="0" borderId="0" applyFont="0" applyFill="0" applyBorder="0">
      <alignment horizontal="right"/>
    </xf>
    <xf numFmtId="194" fontId="3" fillId="0" borderId="0" applyFont="0" applyFill="0" applyBorder="0"/>
    <xf numFmtId="197" fontId="3" fillId="0" borderId="0" applyFont="0" applyFill="0" applyBorder="0"/>
    <xf numFmtId="198" fontId="3" fillId="0" borderId="0" applyFont="0" applyFill="0" applyBorder="0"/>
    <xf numFmtId="43" fontId="3" fillId="0" borderId="0" applyFont="0" applyFill="0" applyBorder="0"/>
    <xf numFmtId="198" fontId="3" fillId="0" borderId="0" applyFont="0" applyFill="0" applyBorder="0"/>
    <xf numFmtId="198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4" fontId="3" fillId="0" borderId="0" applyFont="0" applyFill="0" applyBorder="0"/>
    <xf numFmtId="194" fontId="53" fillId="0" borderId="0" applyFont="0" applyFill="0" applyBorder="0"/>
    <xf numFmtId="43" fontId="5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89" fontId="12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9" fontId="3" fillId="0" borderId="0" applyFont="0" applyFill="0" applyBorder="0"/>
    <xf numFmtId="198" fontId="3" fillId="0" borderId="0" applyFont="0" applyFill="0" applyBorder="0"/>
    <xf numFmtId="0" fontId="52" fillId="0" borderId="0" applyFont="0" applyFill="0" applyBorder="0"/>
    <xf numFmtId="198" fontId="3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8" fontId="3" fillId="0" borderId="0" applyFont="0" applyFill="0" applyBorder="0"/>
    <xf numFmtId="198" fontId="3" fillId="0" borderId="0" applyFont="0" applyFill="0" applyBorder="0"/>
    <xf numFmtId="198" fontId="3" fillId="0" borderId="0" applyFont="0" applyFill="0" applyBorder="0"/>
    <xf numFmtId="0" fontId="3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3" fillId="0" borderId="0" applyFont="0" applyFill="0" applyBorder="0"/>
    <xf numFmtId="200" fontId="3" fillId="0" borderId="0" applyFont="0" applyFill="0" applyBorder="0"/>
    <xf numFmtId="200" fontId="3" fillId="0" borderId="0" applyFont="0" applyFill="0" applyBorder="0"/>
    <xf numFmtId="43" fontId="3" fillId="0" borderId="0" applyFont="0" applyFill="0" applyBorder="0"/>
    <xf numFmtId="198" fontId="3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3" fillId="0" borderId="0" applyFont="0" applyFill="0" applyBorder="0"/>
    <xf numFmtId="194" fontId="3" fillId="0" borderId="0" applyFont="0" applyFill="0" applyBorder="0"/>
    <xf numFmtId="200" fontId="3" fillId="0" borderId="0" applyFont="0" applyFill="0" applyBorder="0"/>
    <xf numFmtId="200" fontId="3" fillId="0" borderId="0" applyFont="0" applyFill="0" applyBorder="0"/>
    <xf numFmtId="43" fontId="3" fillId="0" borderId="0" applyFont="0" applyFill="0" applyBorder="0"/>
    <xf numFmtId="43" fontId="3" fillId="0" borderId="0" applyFont="0" applyFill="0" applyBorder="0"/>
    <xf numFmtId="194" fontId="3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94" fontId="25" fillId="0" borderId="0" applyFont="0" applyFill="0" applyBorder="0"/>
    <xf numFmtId="43" fontId="25" fillId="0" borderId="0" applyFont="0" applyFill="0" applyBorder="0"/>
    <xf numFmtId="189" fontId="12" fillId="0" borderId="0" applyFont="0" applyFill="0" applyBorder="0"/>
    <xf numFmtId="0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89" fontId="25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0" fontId="3" fillId="0" borderId="0" applyFont="0" applyFill="0" applyBorder="0"/>
    <xf numFmtId="194" fontId="3" fillId="0" borderId="0" applyFont="0" applyFill="0" applyBorder="0"/>
    <xf numFmtId="43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189" fontId="3" fillId="0" borderId="0" applyFont="0" applyFill="0" applyBorder="0"/>
    <xf numFmtId="0" fontId="3" fillId="0" borderId="0" applyFont="0" applyFill="0" applyBorder="0"/>
    <xf numFmtId="197" fontId="25" fillId="0" borderId="0" applyFont="0" applyFill="0" applyBorder="0"/>
    <xf numFmtId="3" fontId="54" fillId="0" borderId="0" applyFont="0" applyFill="0" applyBorder="0"/>
    <xf numFmtId="0" fontId="1" fillId="0" borderId="0"/>
    <xf numFmtId="3" fontId="55" fillId="0" borderId="0" applyFont="0" applyFill="0" applyBorder="0"/>
    <xf numFmtId="37" fontId="3" fillId="0" borderId="0" applyFill="0" applyBorder="0"/>
    <xf numFmtId="37" fontId="3" fillId="0" borderId="0" applyFill="0" applyBorder="0"/>
    <xf numFmtId="37" fontId="3" fillId="0" borderId="0" applyFill="0" applyBorder="0"/>
    <xf numFmtId="37" fontId="3" fillId="0" borderId="0" applyFill="0" applyBorder="0"/>
    <xf numFmtId="37" fontId="3" fillId="0" borderId="0" applyFill="0" applyBorder="0"/>
    <xf numFmtId="37" fontId="3" fillId="0" borderId="0" applyFill="0" applyBorder="0"/>
    <xf numFmtId="37" fontId="3" fillId="0" borderId="0" applyFill="0" applyBorder="0"/>
    <xf numFmtId="37" fontId="3" fillId="0" borderId="0" applyFill="0" applyBorder="0"/>
    <xf numFmtId="177" fontId="56" fillId="0" borderId="0"/>
    <xf numFmtId="0" fontId="57" fillId="0" borderId="0" applyFill="0" applyBorder="0"/>
    <xf numFmtId="185" fontId="58" fillId="14" borderId="0" applyNumberFormat="0" applyFont="0" applyBorder="0">
      <alignment horizontal="right" indent="1"/>
    </xf>
    <xf numFmtId="201" fontId="23" fillId="0" borderId="0" applyFill="0" applyBorder="0"/>
    <xf numFmtId="201" fontId="23" fillId="0" borderId="13" applyFill="0"/>
    <xf numFmtId="201" fontId="23" fillId="0" borderId="5" applyFill="0"/>
    <xf numFmtId="201" fontId="23" fillId="0" borderId="0" applyFill="0" applyBorder="0"/>
    <xf numFmtId="169" fontId="3" fillId="0" borderId="0" applyFont="0" applyFill="0" applyBorder="0"/>
    <xf numFmtId="202" fontId="3" fillId="0" borderId="0" applyFont="0" applyFill="0" applyBorder="0"/>
    <xf numFmtId="177" fontId="43" fillId="0" borderId="0" applyFont="0" applyFill="0" applyBorder="0"/>
    <xf numFmtId="203" fontId="59" fillId="0" borderId="0" applyBorder="0"/>
    <xf numFmtId="0" fontId="52" fillId="0" borderId="0" applyFont="0" applyFill="0" applyBorder="0">
      <alignment horizontal="right"/>
    </xf>
    <xf numFmtId="204" fontId="3" fillId="0" borderId="0" applyFont="0" applyFill="0" applyBorder="0"/>
    <xf numFmtId="204" fontId="3" fillId="0" borderId="0" applyFont="0" applyFill="0" applyBorder="0"/>
    <xf numFmtId="204" fontId="3" fillId="0" borderId="0" applyFont="0" applyFill="0" applyBorder="0"/>
    <xf numFmtId="205" fontId="3" fillId="0" borderId="0" applyFont="0" applyFill="0" applyBorder="0"/>
    <xf numFmtId="205" fontId="3" fillId="0" borderId="0" applyFont="0" applyFill="0" applyBorder="0"/>
    <xf numFmtId="205" fontId="3" fillId="0" borderId="0" applyFont="0" applyFill="0" applyBorder="0"/>
    <xf numFmtId="201" fontId="3" fillId="0" borderId="0" applyFont="0" applyFill="0" applyBorder="0"/>
    <xf numFmtId="201" fontId="3" fillId="0" borderId="0" applyFont="0" applyFill="0" applyBorder="0"/>
    <xf numFmtId="201" fontId="3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0" fontId="52" fillId="0" borderId="0" applyFont="0" applyFill="0" applyBorder="0">
      <alignment horizontal="right"/>
    </xf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206" fontId="25" fillId="0" borderId="0" applyFont="0" applyFill="0" applyBorder="0"/>
    <xf numFmtId="37" fontId="3" fillId="0" borderId="14" applyFont="0" applyFill="0" applyBorder="0"/>
    <xf numFmtId="37" fontId="46" fillId="0" borderId="14" applyFont="0" applyFill="0" applyBorder="0"/>
    <xf numFmtId="37" fontId="60" fillId="2" borderId="6" applyFill="0" applyBorder="0"/>
    <xf numFmtId="37" fontId="46" fillId="0" borderId="14" applyFill="0" applyBorder="0"/>
    <xf numFmtId="207" fontId="54" fillId="0" borderId="0" applyFont="0" applyFill="0" applyBorder="0"/>
    <xf numFmtId="0" fontId="52" fillId="0" borderId="0" applyFill="0" applyBorder="0">
      <alignment vertical="center"/>
    </xf>
    <xf numFmtId="0" fontId="61" fillId="0" borderId="0"/>
    <xf numFmtId="0" fontId="62" fillId="0" borderId="0" applyNumberFormat="0"/>
    <xf numFmtId="0" fontId="54" fillId="0" borderId="0" applyFont="0" applyFill="0" applyBorder="0"/>
    <xf numFmtId="208" fontId="3" fillId="0" borderId="0" applyFont="0" applyFill="0" applyBorder="0"/>
    <xf numFmtId="0" fontId="55" fillId="0" borderId="0" applyFont="0" applyFill="0" applyBorder="0"/>
    <xf numFmtId="0" fontId="52" fillId="0" borderId="0" applyFont="0" applyFill="0" applyBorder="0"/>
    <xf numFmtId="15" fontId="63" fillId="0" borderId="15" applyFont="0" applyFill="0" applyBorder="0"/>
    <xf numFmtId="209" fontId="63" fillId="0" borderId="15" applyFont="0" applyFill="0" applyBorder="0"/>
    <xf numFmtId="14" fontId="3" fillId="0" borderId="0" applyFill="0" applyBorder="0"/>
    <xf numFmtId="210" fontId="64" fillId="0" borderId="0" applyFont="0" applyFill="0" applyBorder="0"/>
    <xf numFmtId="17" fontId="3" fillId="2" borderId="16">
      <alignment horizontal="center"/>
    </xf>
    <xf numFmtId="0" fontId="20" fillId="0" borderId="0"/>
    <xf numFmtId="202" fontId="65" fillId="0" borderId="0"/>
    <xf numFmtId="211" fontId="65" fillId="0" borderId="0"/>
    <xf numFmtId="205" fontId="23" fillId="0" borderId="0" applyFill="0" applyBorder="0"/>
    <xf numFmtId="205" fontId="23" fillId="0" borderId="13" applyFill="0"/>
    <xf numFmtId="205" fontId="23" fillId="0" borderId="5" applyFill="0"/>
    <xf numFmtId="205" fontId="23" fillId="0" borderId="0" applyFill="0" applyBorder="0"/>
    <xf numFmtId="38" fontId="2" fillId="0" borderId="17">
      <alignment vertical="center"/>
    </xf>
    <xf numFmtId="38" fontId="2" fillId="0" borderId="17">
      <alignment vertical="center"/>
    </xf>
    <xf numFmtId="38" fontId="2" fillId="0" borderId="17">
      <alignment vertical="center"/>
    </xf>
    <xf numFmtId="38" fontId="2" fillId="0" borderId="17">
      <alignment vertical="center"/>
    </xf>
    <xf numFmtId="38" fontId="2" fillId="0" borderId="17">
      <alignment vertical="center"/>
    </xf>
    <xf numFmtId="38" fontId="2" fillId="0" borderId="17">
      <alignment vertical="center"/>
    </xf>
    <xf numFmtId="212" fontId="47" fillId="57" borderId="0" applyNumberFormat="0" applyBorder="0"/>
    <xf numFmtId="213" fontId="3" fillId="0" borderId="0" applyFont="0" applyFill="0" applyBorder="0"/>
    <xf numFmtId="214" fontId="3" fillId="0" borderId="0" applyFont="0" applyFill="0" applyBorder="0"/>
    <xf numFmtId="202" fontId="23" fillId="0" borderId="0"/>
    <xf numFmtId="177" fontId="66" fillId="0" borderId="0">
      <alignment horizontal="center"/>
    </xf>
    <xf numFmtId="0" fontId="52" fillId="0" borderId="18" applyNumberFormat="0" applyFont="0" applyFill="0"/>
    <xf numFmtId="0" fontId="53" fillId="18" borderId="0"/>
    <xf numFmtId="37" fontId="67" fillId="21" borderId="0"/>
    <xf numFmtId="38" fontId="2" fillId="0" borderId="0" applyFont="0" applyFill="0" applyBorder="0"/>
    <xf numFmtId="215" fontId="3" fillId="0" borderId="0" applyFont="0" applyFill="0" applyBorder="0"/>
    <xf numFmtId="0" fontId="68" fillId="0" borderId="0" applyFont="0" applyFill="0" applyBorder="0"/>
    <xf numFmtId="216" fontId="3" fillId="0" borderId="0" applyFont="0" applyFill="0" applyBorder="0"/>
    <xf numFmtId="0" fontId="41" fillId="0" borderId="0" applyNumberFormat="0" applyFill="0" applyBorder="0"/>
    <xf numFmtId="3" fontId="3" fillId="0" borderId="6"/>
    <xf numFmtId="0" fontId="69" fillId="58" borderId="0" applyNumberFormat="0" applyBorder="0"/>
    <xf numFmtId="0" fontId="69" fillId="59" borderId="0" applyNumberFormat="0" applyBorder="0"/>
    <xf numFmtId="0" fontId="69" fillId="60" borderId="0" applyNumberFormat="0" applyBorder="0"/>
    <xf numFmtId="181" fontId="43" fillId="0" borderId="0" applyFill="0" applyBorder="0"/>
    <xf numFmtId="177" fontId="43" fillId="0" borderId="0" applyFill="0" applyBorder="0"/>
    <xf numFmtId="181" fontId="43" fillId="0" borderId="0" applyFill="0" applyBorder="0"/>
    <xf numFmtId="182" fontId="43" fillId="0" borderId="0" applyFill="0" applyBorder="0"/>
    <xf numFmtId="177" fontId="43" fillId="0" borderId="0" applyFill="0" applyBorder="0"/>
    <xf numFmtId="0" fontId="70" fillId="0" borderId="0"/>
    <xf numFmtId="217" fontId="12" fillId="0" borderId="0" applyFont="0" applyFill="0" applyBorder="0"/>
    <xf numFmtId="218" fontId="3" fillId="0" borderId="0" applyFont="0" applyFill="0" applyBorder="0"/>
    <xf numFmtId="218" fontId="3" fillId="0" borderId="0" applyFont="0" applyFill="0" applyBorder="0"/>
    <xf numFmtId="217" fontId="12" fillId="0" borderId="0" applyFont="0" applyFill="0" applyBorder="0"/>
    <xf numFmtId="218" fontId="3" fillId="0" borderId="0" applyFont="0" applyFill="0" applyBorder="0"/>
    <xf numFmtId="218" fontId="3" fillId="0" borderId="0" applyFont="0" applyFill="0" applyBorder="0"/>
    <xf numFmtId="217" fontId="12" fillId="0" borderId="0" applyFont="0" applyFill="0" applyBorder="0"/>
    <xf numFmtId="218" fontId="3" fillId="0" borderId="0" applyFont="0" applyFill="0" applyBorder="0"/>
    <xf numFmtId="218" fontId="3" fillId="0" borderId="0" applyFont="0" applyFill="0" applyBorder="0"/>
    <xf numFmtId="217" fontId="12" fillId="0" borderId="0" applyFont="0" applyFill="0" applyBorder="0"/>
    <xf numFmtId="218" fontId="53" fillId="0" borderId="0" applyFont="0" applyFill="0" applyBorder="0"/>
    <xf numFmtId="218" fontId="53" fillId="0" borderId="0" applyFont="0" applyFill="0" applyBorder="0"/>
    <xf numFmtId="219" fontId="3" fillId="0" borderId="0" applyFill="0" applyBorder="0"/>
    <xf numFmtId="37" fontId="3" fillId="0" borderId="0"/>
    <xf numFmtId="0" fontId="71" fillId="0" borderId="0" applyNumberFormat="0" applyFill="0" applyBorder="0"/>
    <xf numFmtId="0" fontId="72" fillId="0" borderId="0" applyNumberFormat="0" applyFill="0" applyBorder="0"/>
    <xf numFmtId="0" fontId="72" fillId="0" borderId="0" applyNumberFormat="0" applyFill="0" applyBorder="0"/>
    <xf numFmtId="0" fontId="72" fillId="0" borderId="0" applyNumberFormat="0" applyFill="0" applyBorder="0"/>
    <xf numFmtId="171" fontId="19" fillId="0" borderId="19">
      <alignment horizontal="center" vertical="top"/>
    </xf>
    <xf numFmtId="49" fontId="19" fillId="0" borderId="0" applyNumberFormat="0" applyFill="0" applyBorder="0">
      <alignment horizontal="center" vertical="top"/>
    </xf>
    <xf numFmtId="0" fontId="3" fillId="0" borderId="0">
      <alignment horizontal="left"/>
    </xf>
    <xf numFmtId="0" fontId="73" fillId="0" borderId="0" applyFont="0" applyBorder="0"/>
    <xf numFmtId="220" fontId="74" fillId="0" borderId="0" applyBorder="0">
      <alignment horizontal="right" vertical="top"/>
    </xf>
    <xf numFmtId="221" fontId="19" fillId="0" borderId="0" applyBorder="0">
      <alignment horizontal="right" vertical="top"/>
    </xf>
    <xf numFmtId="221" fontId="74" fillId="0" borderId="0" applyBorder="0">
      <alignment horizontal="right" vertical="top"/>
    </xf>
    <xf numFmtId="222" fontId="43" fillId="0" borderId="0" applyFill="0" applyBorder="0">
      <alignment horizontal="right" vertical="top"/>
    </xf>
    <xf numFmtId="223" fontId="19" fillId="0" borderId="0" applyFill="0" applyBorder="0">
      <alignment horizontal="right" vertical="top"/>
    </xf>
    <xf numFmtId="223" fontId="19" fillId="0" borderId="0">
      <alignment horizontal="right" vertical="top"/>
    </xf>
    <xf numFmtId="224" fontId="19" fillId="0" borderId="0" applyFill="0" applyBorder="0">
      <alignment horizontal="right" vertical="top"/>
    </xf>
    <xf numFmtId="225" fontId="19" fillId="0" borderId="0" applyFill="0" applyBorder="0">
      <alignment horizontal="right" vertical="top"/>
    </xf>
    <xf numFmtId="226" fontId="19" fillId="0" borderId="0" applyFill="0" applyBorder="0">
      <alignment horizontal="right" vertical="top"/>
    </xf>
    <xf numFmtId="0" fontId="53" fillId="6" borderId="0" applyNumberFormat="0" applyFont="0" applyBorder="0"/>
    <xf numFmtId="0" fontId="75" fillId="0" borderId="0" applyNumberFormat="0" applyFill="0" applyBorder="0"/>
    <xf numFmtId="0" fontId="76" fillId="0" borderId="0">
      <alignment horizontal="left"/>
    </xf>
    <xf numFmtId="227" fontId="77" fillId="0" borderId="0" applyFill="0" applyBorder="0"/>
    <xf numFmtId="0" fontId="76" fillId="0" borderId="20">
      <alignment horizontal="right" wrapText="1"/>
    </xf>
    <xf numFmtId="0" fontId="78" fillId="0" borderId="4">
      <alignment horizontal="right" wrapText="1"/>
    </xf>
    <xf numFmtId="0" fontId="76" fillId="0" borderId="20">
      <alignment horizontal="right" wrapText="1"/>
    </xf>
    <xf numFmtId="0" fontId="78" fillId="0" borderId="4">
      <alignment horizontal="right" wrapText="1"/>
    </xf>
    <xf numFmtId="170" fontId="79" fillId="0" borderId="20">
      <alignment horizontal="right"/>
    </xf>
    <xf numFmtId="0" fontId="80" fillId="0" borderId="0">
      <alignment vertical="center"/>
    </xf>
    <xf numFmtId="228" fontId="80" fillId="0" borderId="0">
      <alignment horizontal="left" vertical="center"/>
    </xf>
    <xf numFmtId="229" fontId="81" fillId="0" borderId="0">
      <alignment vertical="center"/>
    </xf>
    <xf numFmtId="0" fontId="82" fillId="0" borderId="0">
      <alignment vertical="center"/>
    </xf>
    <xf numFmtId="170" fontId="79" fillId="0" borderId="20">
      <alignment horizontal="left"/>
    </xf>
    <xf numFmtId="15" fontId="3" fillId="0" borderId="0" applyFill="0" applyBorder="0">
      <alignment horizontal="center"/>
    </xf>
    <xf numFmtId="0" fontId="53" fillId="11" borderId="0" applyNumberFormat="0" applyFont="0" applyBorder="0"/>
    <xf numFmtId="230" fontId="83" fillId="2" borderId="21"/>
    <xf numFmtId="0" fontId="84" fillId="0" borderId="0" applyNumberFormat="0" applyFill="0" applyBorder="0"/>
    <xf numFmtId="231" fontId="66" fillId="0" borderId="0" applyNumberFormat="0" applyFill="0" applyBorder="0"/>
    <xf numFmtId="170" fontId="85" fillId="0" borderId="0" applyFill="0" applyBorder="0">
      <alignment vertical="top"/>
    </xf>
    <xf numFmtId="170" fontId="73" fillId="0" borderId="0" applyFill="0" applyBorder="0">
      <alignment vertical="top"/>
    </xf>
    <xf numFmtId="170" fontId="86" fillId="0" borderId="0">
      <alignment vertical="top"/>
    </xf>
    <xf numFmtId="15" fontId="46" fillId="3" borderId="22">
      <alignment horizontal="center"/>
    </xf>
    <xf numFmtId="232" fontId="46" fillId="3" borderId="22"/>
    <xf numFmtId="231" fontId="46" fillId="3" borderId="22"/>
    <xf numFmtId="231" fontId="3" fillId="0" borderId="0" applyFill="0" applyBorder="0"/>
    <xf numFmtId="170" fontId="19" fillId="0" borderId="0">
      <alignment horizontal="center"/>
    </xf>
    <xf numFmtId="170" fontId="87" fillId="0" borderId="20">
      <alignment horizontal="center"/>
    </xf>
    <xf numFmtId="170" fontId="88" fillId="0" borderId="4">
      <alignment horizontal="center"/>
    </xf>
    <xf numFmtId="190" fontId="43" fillId="0" borderId="0" applyFill="0" applyBorder="0">
      <alignment horizontal="right" vertical="top"/>
    </xf>
    <xf numFmtId="233" fontId="19" fillId="0" borderId="20" applyFill="0" applyBorder="0">
      <alignment horizontal="right" vertical="top"/>
    </xf>
    <xf numFmtId="232" fontId="3" fillId="0" borderId="0" applyFill="0" applyBorder="0"/>
    <xf numFmtId="234" fontId="3" fillId="0" borderId="0" applyFill="0" applyBorder="0"/>
    <xf numFmtId="228" fontId="89" fillId="0" borderId="0">
      <alignment horizontal="left" vertical="center"/>
    </xf>
    <xf numFmtId="170" fontId="89" fillId="0" borderId="0"/>
    <xf numFmtId="170" fontId="90" fillId="0" borderId="0"/>
    <xf numFmtId="170" fontId="91" fillId="0" borderId="0"/>
    <xf numFmtId="170" fontId="92" fillId="0" borderId="0"/>
    <xf numFmtId="170" fontId="3" fillId="0" borderId="0"/>
    <xf numFmtId="170" fontId="93" fillId="0" borderId="0">
      <alignment horizontal="left" vertical="top"/>
    </xf>
    <xf numFmtId="0" fontId="53" fillId="0" borderId="21" applyNumberFormat="0" applyFont="0"/>
    <xf numFmtId="0" fontId="19" fillId="0" borderId="0" applyFill="0" applyBorder="0">
      <alignment horizontal="left" vertical="top" wrapText="1"/>
    </xf>
    <xf numFmtId="0" fontId="19" fillId="0" borderId="0" applyFill="0" applyBorder="0">
      <alignment horizontal="left" vertical="top" wrapText="1"/>
    </xf>
    <xf numFmtId="0" fontId="94" fillId="0" borderId="0">
      <alignment horizontal="left" vertical="top" wrapText="1"/>
    </xf>
    <xf numFmtId="0" fontId="95" fillId="0" borderId="0">
      <alignment horizontal="left" vertical="top" wrapText="1"/>
    </xf>
    <xf numFmtId="0" fontId="74" fillId="0" borderId="0">
      <alignment horizontal="left" vertical="top" wrapText="1"/>
    </xf>
    <xf numFmtId="0" fontId="53" fillId="0" borderId="5" applyNumberFormat="0" applyFont="0"/>
    <xf numFmtId="0" fontId="53" fillId="25" borderId="0" applyNumberFormat="0" applyFont="0" applyBorder="0"/>
    <xf numFmtId="0" fontId="96" fillId="0" borderId="0"/>
    <xf numFmtId="0" fontId="97" fillId="0" borderId="0"/>
    <xf numFmtId="0" fontId="98" fillId="0" borderId="0"/>
    <xf numFmtId="0" fontId="20" fillId="0" borderId="0"/>
    <xf numFmtId="0" fontId="96" fillId="0" borderId="0"/>
    <xf numFmtId="0" fontId="97" fillId="0" borderId="0"/>
    <xf numFmtId="0" fontId="98" fillId="0" borderId="0"/>
    <xf numFmtId="235" fontId="3" fillId="0" borderId="0" applyFont="0" applyFill="0" applyBorder="0"/>
    <xf numFmtId="0" fontId="53" fillId="0" borderId="0"/>
    <xf numFmtId="39" fontId="23" fillId="61" borderId="6"/>
    <xf numFmtId="194" fontId="99" fillId="0" borderId="0"/>
    <xf numFmtId="43" fontId="99" fillId="0" borderId="0"/>
    <xf numFmtId="40" fontId="3" fillId="0" borderId="0" applyNumberFormat="0">
      <alignment horizontal="right"/>
    </xf>
    <xf numFmtId="2" fontId="54" fillId="0" borderId="0" applyFont="0" applyFill="0" applyBorder="0"/>
    <xf numFmtId="177" fontId="10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>
      <alignment vertical="center"/>
    </xf>
    <xf numFmtId="0" fontId="16" fillId="0" borderId="0">
      <alignment vertical="center"/>
    </xf>
    <xf numFmtId="0" fontId="101" fillId="0" borderId="0" applyFill="0" applyBorder="0">
      <alignment horizontal="left"/>
    </xf>
    <xf numFmtId="37" fontId="3" fillId="0" borderId="6"/>
    <xf numFmtId="37" fontId="73" fillId="0" borderId="6"/>
    <xf numFmtId="37" fontId="23" fillId="0" borderId="6"/>
    <xf numFmtId="236" fontId="23" fillId="0" borderId="6"/>
    <xf numFmtId="212" fontId="46" fillId="0" borderId="0" applyNumberFormat="0" applyFill="0" applyBorder="0"/>
    <xf numFmtId="0" fontId="53" fillId="0" borderId="0" applyFont="0" applyFill="0" applyBorder="0"/>
    <xf numFmtId="0" fontId="42" fillId="0" borderId="6" applyNumberFormat="0">
      <alignment horizontal="right"/>
    </xf>
    <xf numFmtId="0" fontId="102" fillId="62" borderId="0" applyNumberFormat="0" applyBorder="0"/>
    <xf numFmtId="0" fontId="103" fillId="14" borderId="0" applyNumberFormat="0" applyBorder="0"/>
    <xf numFmtId="0" fontId="103" fillId="14" borderId="0" applyNumberFormat="0" applyBorder="0"/>
    <xf numFmtId="0" fontId="103" fillId="14" borderId="0" applyNumberFormat="0" applyBorder="0"/>
    <xf numFmtId="0" fontId="104" fillId="14" borderId="23"/>
    <xf numFmtId="38" fontId="42" fillId="2" borderId="0" applyNumberFormat="0" applyBorder="0"/>
    <xf numFmtId="0" fontId="105" fillId="0" borderId="0">
      <alignment horizontal="left" vertical="top"/>
    </xf>
    <xf numFmtId="236" fontId="3" fillId="14" borderId="6" applyNumberFormat="0" applyFont="0" applyBorder="0"/>
    <xf numFmtId="0" fontId="52" fillId="0" borderId="0" applyFont="0" applyFill="0" applyBorder="0">
      <alignment horizontal="right"/>
    </xf>
    <xf numFmtId="165" fontId="106" fillId="14" borderId="0" applyNumberFormat="0" applyFont="0"/>
    <xf numFmtId="0" fontId="107" fillId="0" borderId="0">
      <alignment horizontal="right"/>
    </xf>
    <xf numFmtId="0" fontId="108" fillId="0" borderId="24" applyNumberFormat="0">
      <alignment horizontal="left" vertical="center"/>
    </xf>
    <xf numFmtId="0" fontId="108" fillId="0" borderId="21">
      <alignment horizontal="left" vertical="center"/>
    </xf>
    <xf numFmtId="14" fontId="47" fillId="18" borderId="16">
      <alignment horizontal="center" vertical="center" wrapText="1"/>
    </xf>
    <xf numFmtId="0" fontId="109" fillId="0" borderId="25" applyNumberFormat="0" applyFill="0"/>
    <xf numFmtId="0" fontId="110" fillId="0" borderId="26" applyNumberFormat="0" applyFill="0"/>
    <xf numFmtId="0" fontId="111" fillId="0" borderId="0" applyNumberFormat="0" applyFill="0" applyBorder="0"/>
    <xf numFmtId="0" fontId="112" fillId="0" borderId="27" applyNumberFormat="0" applyFill="0"/>
    <xf numFmtId="0" fontId="113" fillId="0" borderId="27" applyNumberFormat="0" applyFill="0"/>
    <xf numFmtId="0" fontId="114" fillId="0" borderId="28" applyNumberFormat="0" applyFill="0"/>
    <xf numFmtId="0" fontId="115" fillId="0" borderId="29" applyNumberFormat="0" applyFill="0"/>
    <xf numFmtId="0" fontId="116" fillId="0" borderId="0" applyNumberFormat="0" applyFill="0" applyBorder="0"/>
    <xf numFmtId="0" fontId="117" fillId="0" borderId="29" applyNumberFormat="0" applyFill="0"/>
    <xf numFmtId="0" fontId="118" fillId="0" borderId="29" applyNumberFormat="0" applyFill="0"/>
    <xf numFmtId="0" fontId="119" fillId="0" borderId="30" applyNumberFormat="0" applyFill="0"/>
    <xf numFmtId="0" fontId="120" fillId="0" borderId="31" applyNumberFormat="0" applyFill="0"/>
    <xf numFmtId="0" fontId="121" fillId="0" borderId="0">
      <alignment horizontal="left"/>
    </xf>
    <xf numFmtId="0" fontId="122" fillId="0" borderId="32" applyNumberFormat="0" applyFill="0"/>
    <xf numFmtId="0" fontId="123" fillId="0" borderId="32" applyNumberFormat="0" applyFill="0"/>
    <xf numFmtId="0" fontId="119" fillId="0" borderId="0" applyNumberFormat="0" applyFill="0" applyBorder="0"/>
    <xf numFmtId="0" fontId="120" fillId="0" borderId="0" applyNumberFormat="0" applyFill="0" applyBorder="0"/>
    <xf numFmtId="0" fontId="122" fillId="0" borderId="0" applyNumberFormat="0" applyFill="0" applyBorder="0"/>
    <xf numFmtId="0" fontId="122" fillId="0" borderId="0" applyNumberFormat="0" applyFill="0" applyBorder="0"/>
    <xf numFmtId="37" fontId="124" fillId="0" borderId="0"/>
    <xf numFmtId="0" fontId="47" fillId="0" borderId="0" applyFill="0"/>
    <xf numFmtId="0" fontId="47" fillId="0" borderId="33" applyFill="0"/>
    <xf numFmtId="2" fontId="125" fillId="63" borderId="0">
      <alignment horizontal="right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27" fillId="64" borderId="0"/>
    <xf numFmtId="0" fontId="128" fillId="65" borderId="0"/>
    <xf numFmtId="0" fontId="129" fillId="0" borderId="0"/>
    <xf numFmtId="0" fontId="3" fillId="0" borderId="0"/>
    <xf numFmtId="0" fontId="3" fillId="0" borderId="0"/>
    <xf numFmtId="37" fontId="130" fillId="5" borderId="7"/>
    <xf numFmtId="0" fontId="131" fillId="0" borderId="0" applyNumberFormat="0" applyFill="0" applyBorder="0">
      <alignment vertical="top"/>
    </xf>
    <xf numFmtId="0" fontId="132" fillId="0" borderId="0" applyNumberFormat="0" applyFill="0" applyBorder="0">
      <alignment vertical="top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133" fillId="0" borderId="0" applyNumberFormat="0" applyFill="0" applyBorder="0">
      <alignment vertical="top"/>
    </xf>
    <xf numFmtId="0" fontId="133" fillId="0" borderId="0" applyNumberFormat="0" applyFill="0" applyBorder="0">
      <alignment vertical="top"/>
    </xf>
    <xf numFmtId="0" fontId="133" fillId="0" borderId="0" applyNumberFormat="0" applyFill="0" applyBorder="0">
      <alignment vertical="top"/>
    </xf>
    <xf numFmtId="0" fontId="134" fillId="0" borderId="0" applyNumberFormat="0" applyFill="0" applyBorder="0">
      <alignment vertical="top"/>
    </xf>
    <xf numFmtId="0" fontId="31" fillId="0" borderId="0" applyNumberFormat="0" applyFill="0" applyBorder="0">
      <alignment vertical="top"/>
    </xf>
    <xf numFmtId="0" fontId="12" fillId="0" borderId="0"/>
    <xf numFmtId="0" fontId="12" fillId="0" borderId="0"/>
    <xf numFmtId="4" fontId="3" fillId="0" borderId="0" applyFont="0" applyFill="0" applyBorder="0"/>
    <xf numFmtId="4" fontId="3" fillId="0" borderId="0" applyFont="0" applyFill="0" applyBorder="0"/>
    <xf numFmtId="4" fontId="3" fillId="0" borderId="0" applyFont="0" applyFill="0" applyBorder="0"/>
    <xf numFmtId="10" fontId="19" fillId="3" borderId="6">
      <alignment horizontal="right" vertical="center"/>
    </xf>
    <xf numFmtId="167" fontId="19" fillId="3" borderId="6">
      <alignment horizontal="right" vertical="top"/>
    </xf>
    <xf numFmtId="165" fontId="19" fillId="3" borderId="6">
      <alignment horizontal="right" vertical="top"/>
    </xf>
    <xf numFmtId="39" fontId="19" fillId="3" borderId="6">
      <alignment horizontal="right" vertical="top"/>
    </xf>
    <xf numFmtId="187" fontId="19" fillId="3" borderId="6"/>
    <xf numFmtId="237" fontId="135" fillId="0" borderId="6">
      <alignment horizontal="center" vertical="center" wrapText="1"/>
    </xf>
    <xf numFmtId="0" fontId="136" fillId="10" borderId="8" applyNumberFormat="0"/>
    <xf numFmtId="10" fontId="42" fillId="13" borderId="6" applyNumberFormat="0" applyBorder="0"/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138" fillId="10" borderId="1" applyNumberFormat="0"/>
    <xf numFmtId="0" fontId="138" fillId="10" borderId="1" applyNumberFormat="0"/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3" fontId="19" fillId="3" borderId="0"/>
    <xf numFmtId="0" fontId="3" fillId="3" borderId="6" applyNumberFormat="0" applyFont="0"/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137" fillId="0" borderId="0" applyFill="0" applyBorder="0">
      <alignment vertical="center"/>
    </xf>
    <xf numFmtId="0" fontId="23" fillId="0" borderId="0"/>
    <xf numFmtId="0" fontId="139" fillId="0" borderId="0"/>
    <xf numFmtId="0" fontId="140" fillId="0" borderId="0" applyNumberFormat="0" applyFill="0" applyBorder="0">
      <alignment vertical="top"/>
    </xf>
    <xf numFmtId="0" fontId="141" fillId="0" borderId="0">
      <alignment vertical="center"/>
    </xf>
    <xf numFmtId="0" fontId="53" fillId="0" borderId="0"/>
    <xf numFmtId="0" fontId="142" fillId="0" borderId="0"/>
    <xf numFmtId="0" fontId="23" fillId="0" borderId="0"/>
    <xf numFmtId="0" fontId="143" fillId="0" borderId="0">
      <alignment horizontal="right"/>
    </xf>
    <xf numFmtId="38" fontId="144" fillId="0" borderId="0"/>
    <xf numFmtId="38" fontId="144" fillId="0" borderId="0"/>
    <xf numFmtId="38" fontId="145" fillId="0" borderId="0"/>
    <xf numFmtId="38" fontId="145" fillId="0" borderId="0"/>
    <xf numFmtId="38" fontId="146" fillId="0" borderId="0"/>
    <xf numFmtId="38" fontId="146" fillId="0" borderId="0"/>
    <xf numFmtId="38" fontId="147" fillId="0" borderId="0"/>
    <xf numFmtId="38" fontId="147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10" fontId="149" fillId="5" borderId="0">
      <alignment horizontal="center" vertical="center"/>
    </xf>
    <xf numFmtId="167" fontId="150" fillId="0" borderId="0">
      <alignment horizontal="right" vertical="top"/>
    </xf>
    <xf numFmtId="165" fontId="150" fillId="0" borderId="0">
      <alignment horizontal="right" vertical="top"/>
    </xf>
    <xf numFmtId="171" fontId="19" fillId="0" borderId="0"/>
    <xf numFmtId="187" fontId="150" fillId="0" borderId="0"/>
    <xf numFmtId="39" fontId="67" fillId="3" borderId="22"/>
    <xf numFmtId="37" fontId="151" fillId="0" borderId="6"/>
    <xf numFmtId="181" fontId="43" fillId="0" borderId="0" applyFill="0" applyBorder="0"/>
    <xf numFmtId="177" fontId="43" fillId="0" borderId="0" applyFill="0" applyBorder="0"/>
    <xf numFmtId="181" fontId="43" fillId="0" borderId="0" applyFill="0" applyBorder="0"/>
    <xf numFmtId="182" fontId="43" fillId="0" borderId="0" applyFill="0" applyBorder="0"/>
    <xf numFmtId="177" fontId="43" fillId="0" borderId="0" applyFill="0" applyBorder="0"/>
    <xf numFmtId="37" fontId="23" fillId="0" borderId="22"/>
    <xf numFmtId="0" fontId="152" fillId="0" borderId="34" applyNumberFormat="0" applyFill="0"/>
    <xf numFmtId="0" fontId="153" fillId="0" borderId="35" applyNumberFormat="0" applyFill="0"/>
    <xf numFmtId="0" fontId="153" fillId="0" borderId="35" applyNumberFormat="0" applyFill="0"/>
    <xf numFmtId="0" fontId="153" fillId="0" borderId="35" applyNumberFormat="0" applyFill="0"/>
    <xf numFmtId="37" fontId="23" fillId="0" borderId="22"/>
    <xf numFmtId="37" fontId="23" fillId="0" borderId="22"/>
    <xf numFmtId="1" fontId="154" fillId="0" borderId="6">
      <alignment horizontal="center" vertical="center"/>
    </xf>
    <xf numFmtId="0" fontId="3" fillId="2" borderId="0"/>
    <xf numFmtId="0" fontId="20" fillId="0" borderId="0"/>
    <xf numFmtId="0" fontId="30" fillId="0" borderId="2">
      <alignment horizontal="left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238" fontId="2" fillId="0" borderId="0" applyFont="0" applyFill="0" applyBorder="0"/>
    <xf numFmtId="239" fontId="53" fillId="0" borderId="0" applyFont="0" applyFill="0" applyBorder="0"/>
    <xf numFmtId="240" fontId="3" fillId="0" borderId="0" applyFont="0" applyFill="0" applyBorder="0"/>
    <xf numFmtId="194" fontId="3" fillId="0" borderId="0" applyFont="0" applyFill="0" applyBorder="0"/>
    <xf numFmtId="0" fontId="3" fillId="0" borderId="0" applyFont="0" applyFill="0" applyBorder="0"/>
    <xf numFmtId="4" fontId="3" fillId="0" borderId="0" applyFont="0" applyFill="0" applyBorder="0"/>
    <xf numFmtId="241" fontId="155" fillId="0" borderId="0" applyFont="0" applyFill="0" applyBorder="0"/>
    <xf numFmtId="242" fontId="155" fillId="0" borderId="0" applyFont="0" applyFill="0" applyBorder="0"/>
    <xf numFmtId="243" fontId="3" fillId="0" borderId="0" applyFont="0" applyFill="0" applyBorder="0"/>
    <xf numFmtId="206" fontId="3" fillId="0" borderId="0" applyFont="0" applyFill="0" applyBorder="0"/>
    <xf numFmtId="244" fontId="3" fillId="0" borderId="0" applyFont="0" applyFill="0" applyBorder="0"/>
    <xf numFmtId="245" fontId="155" fillId="0" borderId="0" applyFont="0" applyFill="0" applyBorder="0"/>
    <xf numFmtId="246" fontId="3" fillId="0" borderId="0" applyFont="0" applyFill="0" applyBorder="0"/>
    <xf numFmtId="176" fontId="3" fillId="0" borderId="0" applyFont="0" applyFill="0" applyBorder="0"/>
    <xf numFmtId="247" fontId="155" fillId="0" borderId="0" applyFont="0" applyFill="0" applyBorder="0"/>
    <xf numFmtId="0" fontId="52" fillId="0" borderId="0" applyFont="0" applyFill="0" applyBorder="0">
      <alignment horizontal="right"/>
    </xf>
    <xf numFmtId="0" fontId="52" fillId="0" borderId="0" applyFill="0" applyBorder="0">
      <alignment vertical="center"/>
    </xf>
    <xf numFmtId="0" fontId="52" fillId="0" borderId="0" applyFont="0" applyFill="0" applyBorder="0">
      <alignment horizontal="right"/>
    </xf>
    <xf numFmtId="0" fontId="156" fillId="0" borderId="0"/>
    <xf numFmtId="0" fontId="157" fillId="0" borderId="0"/>
    <xf numFmtId="0" fontId="16" fillId="0" borderId="0"/>
    <xf numFmtId="0" fontId="158" fillId="66" borderId="0" applyNumberFormat="0" applyBorder="0"/>
    <xf numFmtId="0" fontId="159" fillId="3" borderId="0" applyNumberFormat="0" applyBorder="0"/>
    <xf numFmtId="0" fontId="159" fillId="3" borderId="0" applyNumberFormat="0" applyBorder="0"/>
    <xf numFmtId="0" fontId="159" fillId="3" borderId="0" applyNumberFormat="0" applyBorder="0"/>
    <xf numFmtId="0" fontId="160" fillId="41" borderId="0"/>
    <xf numFmtId="0" fontId="161" fillId="67" borderId="0"/>
    <xf numFmtId="0" fontId="162" fillId="0" borderId="0"/>
    <xf numFmtId="37" fontId="16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" fontId="164" fillId="0" borderId="0"/>
    <xf numFmtId="0" fontId="2" fillId="0" borderId="22"/>
    <xf numFmtId="248" fontId="12" fillId="0" borderId="0"/>
    <xf numFmtId="248" fontId="12" fillId="0" borderId="0"/>
    <xf numFmtId="248" fontId="12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8" fillId="0" borderId="0"/>
    <xf numFmtId="0" fontId="148" fillId="0" borderId="0"/>
    <xf numFmtId="0" fontId="3" fillId="0" borderId="0"/>
    <xf numFmtId="0" fontId="53" fillId="0" borderId="0"/>
    <xf numFmtId="0" fontId="5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148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2" fillId="0" borderId="0"/>
    <xf numFmtId="0" fontId="3" fillId="0" borderId="0"/>
    <xf numFmtId="0" fontId="12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5" fillId="0" borderId="0"/>
    <xf numFmtId="0" fontId="3" fillId="0" borderId="0"/>
    <xf numFmtId="0" fontId="42" fillId="0" borderId="0">
      <alignment horizontal="left"/>
    </xf>
    <xf numFmtId="0" fontId="3" fillId="0" borderId="0"/>
    <xf numFmtId="0" fontId="3" fillId="0" borderId="0" applyNumberFormat="0"/>
    <xf numFmtId="0" fontId="30" fillId="0" borderId="0"/>
    <xf numFmtId="0" fontId="52" fillId="0" borderId="0" applyFill="0" applyBorder="0">
      <alignment vertical="center"/>
    </xf>
    <xf numFmtId="0" fontId="53" fillId="0" borderId="0"/>
    <xf numFmtId="0" fontId="166" fillId="0" borderId="0"/>
    <xf numFmtId="0" fontId="3" fillId="0" borderId="0"/>
    <xf numFmtId="0" fontId="3" fillId="0" borderId="0"/>
    <xf numFmtId="0" fontId="251" fillId="0" borderId="0"/>
    <xf numFmtId="0" fontId="53" fillId="0" borderId="0"/>
    <xf numFmtId="0" fontId="167" fillId="0" borderId="0"/>
    <xf numFmtId="0" fontId="1" fillId="0" borderId="0"/>
    <xf numFmtId="0" fontId="1" fillId="0" borderId="0"/>
    <xf numFmtId="0" fontId="3" fillId="0" borderId="0"/>
    <xf numFmtId="0" fontId="11" fillId="13" borderId="36" applyNumberFormat="0" applyFont="0"/>
    <xf numFmtId="0" fontId="11" fillId="13" borderId="36" applyNumberFormat="0" applyFont="0"/>
    <xf numFmtId="0" fontId="3" fillId="0" borderId="0"/>
    <xf numFmtId="0" fontId="3" fillId="0" borderId="0"/>
    <xf numFmtId="0" fontId="3" fillId="0" borderId="0"/>
    <xf numFmtId="0" fontId="25" fillId="13" borderId="36" applyNumberFormat="0" applyFont="0"/>
    <xf numFmtId="0" fontId="3" fillId="13" borderId="36" applyNumberFormat="0" applyFont="0"/>
    <xf numFmtId="249" fontId="12" fillId="0" borderId="0" applyFont="0" applyFill="0" applyBorder="0"/>
    <xf numFmtId="250" fontId="12" fillId="0" borderId="0" applyFont="0" applyFill="0" applyBorder="0"/>
    <xf numFmtId="249" fontId="168" fillId="0" borderId="0" applyFont="0" applyFill="0" applyBorder="0"/>
    <xf numFmtId="250" fontId="168" fillId="0" borderId="0" applyFont="0" applyFill="0" applyBorder="0"/>
    <xf numFmtId="197" fontId="3" fillId="0" borderId="0" applyFont="0" applyFill="0" applyBorder="0"/>
    <xf numFmtId="251" fontId="169" fillId="0" borderId="0" applyFont="0" applyFill="0" applyBorder="0"/>
    <xf numFmtId="252" fontId="3" fillId="0" borderId="0" applyFont="0" applyFill="0" applyBorder="0"/>
    <xf numFmtId="253" fontId="169" fillId="0" borderId="0" applyFont="0" applyFill="0" applyBorder="0"/>
    <xf numFmtId="37" fontId="67" fillId="11" borderId="22">
      <alignment vertical="top" wrapText="1"/>
    </xf>
    <xf numFmtId="0" fontId="3" fillId="0" borderId="0"/>
    <xf numFmtId="254" fontId="30" fillId="0" borderId="0">
      <alignment horizontal="left"/>
    </xf>
    <xf numFmtId="0" fontId="3" fillId="0" borderId="0"/>
    <xf numFmtId="254" fontId="30" fillId="0" borderId="0">
      <alignment horizontal="left"/>
    </xf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1" fillId="0" borderId="0"/>
    <xf numFmtId="255" fontId="12" fillId="0" borderId="0" applyFont="0" applyFill="0" applyBorder="0"/>
    <xf numFmtId="0" fontId="12" fillId="0" borderId="0" applyFont="0" applyFill="0" applyBorder="0"/>
    <xf numFmtId="256" fontId="3" fillId="0" borderId="0" applyFont="0" applyFill="0" applyBorder="0"/>
    <xf numFmtId="257" fontId="3" fillId="0" borderId="0" applyFont="0" applyFill="0" applyBorder="0"/>
    <xf numFmtId="0" fontId="172" fillId="54" borderId="37" applyNumberFormat="0"/>
    <xf numFmtId="0" fontId="173" fillId="5" borderId="38" applyNumberFormat="0"/>
    <xf numFmtId="0" fontId="173" fillId="2" borderId="38" applyNumberFormat="0"/>
    <xf numFmtId="0" fontId="173" fillId="2" borderId="38" applyNumberFormat="0"/>
    <xf numFmtId="258" fontId="174" fillId="0" borderId="39"/>
    <xf numFmtId="0" fontId="175" fillId="0" borderId="0"/>
    <xf numFmtId="1" fontId="176" fillId="0" borderId="0">
      <alignment horizontal="right" vertical="center"/>
    </xf>
    <xf numFmtId="0" fontId="30" fillId="0" borderId="0">
      <alignment horizontal="center"/>
    </xf>
    <xf numFmtId="49" fontId="177" fillId="0" borderId="33" applyFill="0">
      <alignment vertical="center"/>
    </xf>
    <xf numFmtId="0" fontId="178" fillId="0" borderId="0"/>
    <xf numFmtId="0" fontId="1" fillId="0" borderId="0"/>
    <xf numFmtId="0" fontId="178" fillId="0" borderId="0"/>
    <xf numFmtId="0" fontId="1" fillId="0" borderId="0"/>
    <xf numFmtId="177" fontId="179" fillId="0" borderId="0"/>
    <xf numFmtId="9" fontId="25" fillId="0" borderId="0" applyFont="0" applyFill="0" applyBorder="0"/>
    <xf numFmtId="259" fontId="3" fillId="0" borderId="0" applyFont="0" applyFill="0" applyBorder="0"/>
    <xf numFmtId="259" fontId="3" fillId="0" borderId="0" applyFont="0" applyFill="0" applyBorder="0"/>
    <xf numFmtId="259" fontId="3" fillId="0" borderId="0" applyFont="0" applyFill="0" applyBorder="0"/>
    <xf numFmtId="260" fontId="3" fillId="0" borderId="0" applyFont="0" applyFill="0" applyBorder="0"/>
    <xf numFmtId="260" fontId="3" fillId="0" borderId="0" applyFont="0" applyFill="0" applyBorder="0"/>
    <xf numFmtId="260" fontId="3" fillId="0" borderId="0" applyFont="0" applyFill="0" applyBorder="0"/>
    <xf numFmtId="261" fontId="3" fillId="0" borderId="0" applyFont="0" applyFill="0" applyBorder="0"/>
    <xf numFmtId="261" fontId="3" fillId="0" borderId="0" applyFont="0" applyFill="0" applyBorder="0"/>
    <xf numFmtId="261" fontId="3" fillId="0" borderId="0" applyFont="0" applyFill="0" applyBorder="0"/>
    <xf numFmtId="180" fontId="43" fillId="0" borderId="0" applyFont="0" applyFill="0" applyBorder="0"/>
    <xf numFmtId="262" fontId="43" fillId="0" borderId="0" applyFont="0" applyFill="0" applyBorder="0"/>
    <xf numFmtId="10" fontId="3" fillId="0" borderId="0" applyFont="0" applyFill="0" applyBorder="0"/>
    <xf numFmtId="263" fontId="3" fillId="0" borderId="0" applyFont="0" applyFill="0" applyBorder="0"/>
    <xf numFmtId="263" fontId="3" fillId="0" borderId="0" applyFont="0" applyFill="0" applyBorder="0"/>
    <xf numFmtId="263" fontId="3" fillId="0" borderId="0" applyFont="0" applyFill="0" applyBorder="0"/>
    <xf numFmtId="264" fontId="3" fillId="0" borderId="0" applyFont="0" applyFill="0" applyBorder="0"/>
    <xf numFmtId="264" fontId="3" fillId="0" borderId="0" applyFont="0" applyFill="0" applyBorder="0"/>
    <xf numFmtId="264" fontId="3" fillId="0" borderId="0" applyFont="0" applyFill="0" applyBorder="0"/>
    <xf numFmtId="265" fontId="3" fillId="0" borderId="0" applyFont="0" applyFill="0" applyBorder="0"/>
    <xf numFmtId="265" fontId="3" fillId="0" borderId="0" applyFont="0" applyFill="0" applyBorder="0"/>
    <xf numFmtId="265" fontId="3" fillId="0" borderId="0" applyFont="0" applyFill="0" applyBorder="0"/>
    <xf numFmtId="266" fontId="3" fillId="0" borderId="0" applyFont="0" applyFill="0" applyBorder="0"/>
    <xf numFmtId="266" fontId="3" fillId="0" borderId="0" applyFont="0" applyFill="0" applyBorder="0"/>
    <xf numFmtId="266" fontId="3" fillId="0" borderId="0" applyFont="0" applyFill="0" applyBorder="0"/>
    <xf numFmtId="267" fontId="3" fillId="0" borderId="0" applyFont="0" applyFill="0" applyBorder="0"/>
    <xf numFmtId="267" fontId="3" fillId="0" borderId="0" applyFont="0" applyFill="0" applyBorder="0"/>
    <xf numFmtId="267" fontId="3" fillId="0" borderId="0" applyFont="0" applyFill="0" applyBorder="0"/>
    <xf numFmtId="268" fontId="3" fillId="0" borderId="0" applyFont="0" applyFill="0" applyBorder="0"/>
    <xf numFmtId="268" fontId="3" fillId="0" borderId="0" applyFont="0" applyFill="0" applyBorder="0"/>
    <xf numFmtId="268" fontId="3" fillId="0" borderId="0" applyFont="0" applyFill="0" applyBorder="0"/>
    <xf numFmtId="9" fontId="5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25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3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3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3" fillId="0" borderId="0" applyFont="0" applyFill="0" applyBorder="0"/>
    <xf numFmtId="9" fontId="25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5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53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0" fontId="52" fillId="0" borderId="0" applyFill="0" applyBorder="0">
      <alignment vertical="center"/>
    </xf>
    <xf numFmtId="0" fontId="180" fillId="0" borderId="0"/>
    <xf numFmtId="0" fontId="20" fillId="0" borderId="0"/>
    <xf numFmtId="0" fontId="3" fillId="0" borderId="0"/>
    <xf numFmtId="0" fontId="181" fillId="0" borderId="0"/>
    <xf numFmtId="0" fontId="3" fillId="0" borderId="0"/>
    <xf numFmtId="0" fontId="47" fillId="0" borderId="0"/>
    <xf numFmtId="37" fontId="182" fillId="3" borderId="40"/>
    <xf numFmtId="37" fontId="182" fillId="3" borderId="40"/>
    <xf numFmtId="9" fontId="3" fillId="0" borderId="0" applyNumberFormat="0" applyFont="0" applyFill="0" applyBorder="0"/>
    <xf numFmtId="181" fontId="43" fillId="0" borderId="0" applyFill="0" applyBorder="0"/>
    <xf numFmtId="177" fontId="43" fillId="0" borderId="0" applyFill="0" applyBorder="0"/>
    <xf numFmtId="181" fontId="43" fillId="0" borderId="0" applyFill="0" applyBorder="0"/>
    <xf numFmtId="182" fontId="43" fillId="0" borderId="0" applyFill="0" applyBorder="0"/>
    <xf numFmtId="177" fontId="43" fillId="0" borderId="0" applyFill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69" fontId="166" fillId="0" borderId="0" applyFont="0" applyFill="0" applyBorder="0"/>
    <xf numFmtId="0" fontId="3" fillId="0" borderId="0"/>
    <xf numFmtId="0" fontId="20" fillId="0" borderId="0"/>
    <xf numFmtId="9" fontId="3" fillId="0" borderId="0" applyFont="0" applyFill="0" applyBorder="0"/>
    <xf numFmtId="9" fontId="251" fillId="0" borderId="0" applyFont="0" applyFill="0" applyBorder="0"/>
    <xf numFmtId="0" fontId="175" fillId="0" borderId="0"/>
    <xf numFmtId="270" fontId="47" fillId="5" borderId="0" applyFont="0" applyFill="0" applyBorder="0">
      <alignment horizontal="right" vertical="center"/>
    </xf>
    <xf numFmtId="39" fontId="183" fillId="0" borderId="0" applyNumberFormat="0">
      <alignment horizontal="right"/>
    </xf>
    <xf numFmtId="0" fontId="46" fillId="0" borderId="6" applyNumberFormat="0"/>
    <xf numFmtId="271" fontId="3" fillId="0" borderId="41" applyBorder="0">
      <alignment horizontal="right"/>
    </xf>
    <xf numFmtId="0" fontId="184" fillId="0" borderId="42">
      <alignment vertical="center"/>
    </xf>
    <xf numFmtId="4" fontId="3" fillId="3" borderId="38" applyNumberFormat="0">
      <alignment vertical="center"/>
    </xf>
    <xf numFmtId="4" fontId="46" fillId="3" borderId="38" applyNumberFormat="0">
      <alignment vertical="center"/>
    </xf>
    <xf numFmtId="4" fontId="3" fillId="3" borderId="38" applyNumberFormat="0">
      <alignment horizontal="left" vertical="center" indent="1"/>
    </xf>
    <xf numFmtId="4" fontId="3" fillId="3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4" fontId="3" fillId="11" borderId="38" applyNumberFormat="0">
      <alignment horizontal="right" vertical="center"/>
    </xf>
    <xf numFmtId="4" fontId="3" fillId="23" borderId="38" applyNumberFormat="0">
      <alignment horizontal="right" vertical="center"/>
    </xf>
    <xf numFmtId="4" fontId="3" fillId="44" borderId="38" applyNumberFormat="0">
      <alignment horizontal="right" vertical="center"/>
    </xf>
    <xf numFmtId="4" fontId="3" fillId="29" borderId="38" applyNumberFormat="0">
      <alignment horizontal="right" vertical="center"/>
    </xf>
    <xf numFmtId="4" fontId="3" fillId="39" borderId="38" applyNumberFormat="0">
      <alignment horizontal="right" vertical="center"/>
    </xf>
    <xf numFmtId="4" fontId="3" fillId="51" borderId="38" applyNumberFormat="0">
      <alignment horizontal="right" vertical="center"/>
    </xf>
    <xf numFmtId="4" fontId="3" fillId="46" borderId="38" applyNumberFormat="0">
      <alignment horizontal="right" vertical="center"/>
    </xf>
    <xf numFmtId="4" fontId="3" fillId="68" borderId="38" applyNumberFormat="0">
      <alignment horizontal="right" vertical="center"/>
    </xf>
    <xf numFmtId="4" fontId="3" fillId="25" borderId="38" applyNumberFormat="0">
      <alignment horizontal="right" vertical="center"/>
    </xf>
    <xf numFmtId="4" fontId="47" fillId="69" borderId="38" applyNumberFormat="0">
      <alignment horizontal="left" vertical="center" indent="1"/>
    </xf>
    <xf numFmtId="4" fontId="3" fillId="70" borderId="43" applyNumberFormat="0">
      <alignment horizontal="left" vertical="center" indent="1"/>
    </xf>
    <xf numFmtId="4" fontId="108" fillId="48" borderId="0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4" fontId="3" fillId="71" borderId="44" applyNumberFormat="0">
      <alignment horizontal="right" vertical="center"/>
    </xf>
    <xf numFmtId="0" fontId="3" fillId="4" borderId="38" applyNumberFormat="0">
      <alignment horizontal="left" vertical="center" indent="1"/>
    </xf>
    <xf numFmtId="4" fontId="3" fillId="71" borderId="44" applyNumberFormat="0">
      <alignment horizontal="right" vertical="center"/>
    </xf>
    <xf numFmtId="4" fontId="3" fillId="70" borderId="38" applyNumberFormat="0">
      <alignment horizontal="left" vertical="center" indent="1"/>
    </xf>
    <xf numFmtId="4" fontId="3" fillId="70" borderId="38" applyNumberFormat="0">
      <alignment horizontal="left" vertical="center" indent="1"/>
    </xf>
    <xf numFmtId="4" fontId="3" fillId="70" borderId="38" applyNumberFormat="0">
      <alignment horizontal="left" vertical="center" indent="1"/>
    </xf>
    <xf numFmtId="4" fontId="3" fillId="70" borderId="38" applyNumberFormat="0">
      <alignment horizontal="left" vertical="center" indent="1"/>
    </xf>
    <xf numFmtId="4" fontId="3" fillId="72" borderId="38" applyNumberFormat="0">
      <alignment horizontal="left" vertical="center" indent="1"/>
    </xf>
    <xf numFmtId="4" fontId="3" fillId="72" borderId="38" applyNumberFormat="0">
      <alignment horizontal="left" vertical="center" indent="1"/>
    </xf>
    <xf numFmtId="4" fontId="3" fillId="72" borderId="38" applyNumberFormat="0">
      <alignment horizontal="left" vertical="center" indent="1"/>
    </xf>
    <xf numFmtId="4" fontId="3" fillId="72" borderId="38" applyNumberFormat="0">
      <alignment horizontal="left" vertical="center" indent="1"/>
    </xf>
    <xf numFmtId="0" fontId="3" fillId="72" borderId="38" applyNumberFormat="0">
      <alignment horizontal="left" vertical="center" indent="1"/>
    </xf>
    <xf numFmtId="0" fontId="3" fillId="72" borderId="38" applyNumberFormat="0">
      <alignment horizontal="left" vertical="center" indent="1"/>
    </xf>
    <xf numFmtId="0" fontId="3" fillId="72" borderId="38" applyNumberFormat="0">
      <alignment horizontal="left" vertical="center" indent="1"/>
    </xf>
    <xf numFmtId="0" fontId="3" fillId="72" borderId="38" applyNumberFormat="0">
      <alignment horizontal="left" vertical="center" indent="1"/>
    </xf>
    <xf numFmtId="0" fontId="3" fillId="72" borderId="38" applyNumberFormat="0">
      <alignment horizontal="left" vertical="center" indent="1"/>
    </xf>
    <xf numFmtId="0" fontId="3" fillId="72" borderId="38" applyNumberFormat="0">
      <alignment horizontal="left" vertical="center" indent="1"/>
    </xf>
    <xf numFmtId="0" fontId="3" fillId="72" borderId="38" applyNumberFormat="0">
      <alignment horizontal="left" vertical="center" indent="1"/>
    </xf>
    <xf numFmtId="0" fontId="3" fillId="72" borderId="38" applyNumberFormat="0">
      <alignment horizontal="left" vertical="center" indent="1"/>
    </xf>
    <xf numFmtId="0" fontId="3" fillId="6" borderId="38" applyNumberFormat="0">
      <alignment horizontal="left" vertical="center" indent="1"/>
    </xf>
    <xf numFmtId="0" fontId="3" fillId="6" borderId="38" applyNumberFormat="0">
      <alignment horizontal="left" vertical="center" indent="1"/>
    </xf>
    <xf numFmtId="0" fontId="3" fillId="6" borderId="38" applyNumberFormat="0">
      <alignment horizontal="left" vertical="center" indent="1"/>
    </xf>
    <xf numFmtId="0" fontId="47" fillId="73" borderId="44" applyNumberFormat="0">
      <alignment horizontal="left" vertical="center" indent="1"/>
    </xf>
    <xf numFmtId="0" fontId="3" fillId="6" borderId="38" applyNumberFormat="0">
      <alignment horizontal="left" vertical="center" indent="1"/>
    </xf>
    <xf numFmtId="0" fontId="3" fillId="6" borderId="38" applyNumberFormat="0">
      <alignment horizontal="left" vertical="center" indent="1"/>
    </xf>
    <xf numFmtId="0" fontId="3" fillId="6" borderId="38" applyNumberFormat="0">
      <alignment horizontal="left" vertical="center" indent="1"/>
    </xf>
    <xf numFmtId="0" fontId="3" fillId="6" borderId="38" applyNumberFormat="0">
      <alignment horizontal="left" vertical="center" indent="1"/>
    </xf>
    <xf numFmtId="0" fontId="3" fillId="6" borderId="38" applyNumberFormat="0">
      <alignment horizontal="left" vertical="center" indent="1"/>
    </xf>
    <xf numFmtId="0" fontId="42" fillId="2" borderId="38" applyNumberFormat="0">
      <alignment horizontal="left" vertical="center" indent="1"/>
    </xf>
    <xf numFmtId="0" fontId="3" fillId="2" borderId="38" applyNumberFormat="0">
      <alignment horizontal="left" vertical="center" indent="1"/>
    </xf>
    <xf numFmtId="0" fontId="3" fillId="2" borderId="38" applyNumberFormat="0">
      <alignment horizontal="left" vertical="center" indent="1"/>
    </xf>
    <xf numFmtId="0" fontId="3" fillId="2" borderId="38" applyNumberFormat="0">
      <alignment horizontal="left" vertical="center" indent="1"/>
    </xf>
    <xf numFmtId="0" fontId="3" fillId="2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4" fontId="3" fillId="13" borderId="38" applyNumberFormat="0">
      <alignment vertical="center"/>
    </xf>
    <xf numFmtId="4" fontId="46" fillId="13" borderId="38" applyNumberFormat="0">
      <alignment vertical="center"/>
    </xf>
    <xf numFmtId="4" fontId="3" fillId="13" borderId="38" applyNumberFormat="0">
      <alignment horizontal="left" vertical="center" indent="1"/>
    </xf>
    <xf numFmtId="4" fontId="3" fillId="13" borderId="38" applyNumberFormat="0">
      <alignment horizontal="left" vertical="center" indent="1"/>
    </xf>
    <xf numFmtId="4" fontId="3" fillId="70" borderId="38" applyNumberFormat="0">
      <alignment horizontal="right" vertical="center"/>
    </xf>
    <xf numFmtId="272" fontId="3" fillId="18" borderId="44">
      <alignment horizontal="right" vertical="center"/>
    </xf>
    <xf numFmtId="4" fontId="46" fillId="70" borderId="38" applyNumberFormat="0">
      <alignment horizontal="right" vertical="center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4" fontId="60" fillId="74" borderId="44" applyNumberFormat="0">
      <alignment horizontal="left" vertical="center" indent="1"/>
    </xf>
    <xf numFmtId="0" fontId="3" fillId="4" borderId="38" applyNumberFormat="0">
      <alignment horizontal="left" vertical="center" indent="1"/>
    </xf>
    <xf numFmtId="4" fontId="60" fillId="74" borderId="44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3" fillId="4" borderId="38" applyNumberFormat="0">
      <alignment horizontal="left" vertical="center" indent="1"/>
    </xf>
    <xf numFmtId="0" fontId="185" fillId="0" borderId="0"/>
    <xf numFmtId="4" fontId="186" fillId="70" borderId="38" applyNumberFormat="0">
      <alignment horizontal="right" vertical="center"/>
    </xf>
    <xf numFmtId="0" fontId="94" fillId="16" borderId="6">
      <alignment horizontal="left" vertical="top" wrapText="1"/>
    </xf>
    <xf numFmtId="0" fontId="187" fillId="0" borderId="0">
      <alignment horizontal="left" vertical="top" wrapText="1"/>
    </xf>
    <xf numFmtId="0" fontId="187" fillId="0" borderId="0">
      <alignment horizontal="left" vertical="top" wrapText="1"/>
    </xf>
    <xf numFmtId="0" fontId="94" fillId="16" borderId="6">
      <alignment horizontal="left" vertical="top" wrapText="1"/>
    </xf>
    <xf numFmtId="1" fontId="188" fillId="32" borderId="6">
      <alignment horizontal="center" vertical="center"/>
    </xf>
    <xf numFmtId="171" fontId="19" fillId="0" borderId="0"/>
    <xf numFmtId="0" fontId="188" fillId="75" borderId="0">
      <alignment vertical="top"/>
    </xf>
    <xf numFmtId="0" fontId="189" fillId="0" borderId="0" applyNumberFormat="0" applyFill="0" applyBorder="0"/>
    <xf numFmtId="233" fontId="190" fillId="0" borderId="0"/>
    <xf numFmtId="211" fontId="190" fillId="0" borderId="0"/>
    <xf numFmtId="0" fontId="30" fillId="0" borderId="0" applyNumberFormat="0" applyFill="0" applyBorder="0">
      <alignment horizontal="center"/>
    </xf>
    <xf numFmtId="240" fontId="23" fillId="0" borderId="0"/>
    <xf numFmtId="41" fontId="2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91" fillId="0" borderId="0"/>
    <xf numFmtId="0" fontId="94" fillId="0" borderId="0" applyFill="0" applyBorder="0"/>
    <xf numFmtId="0" fontId="3" fillId="0" borderId="0"/>
    <xf numFmtId="0" fontId="192" fillId="0" borderId="0"/>
    <xf numFmtId="0" fontId="161" fillId="63" borderId="0">
      <alignment vertical="center"/>
    </xf>
    <xf numFmtId="0" fontId="14" fillId="5" borderId="0"/>
    <xf numFmtId="0" fontId="47" fillId="5" borderId="0" applyNumberFormat="0" applyFill="0" applyBorder="0"/>
    <xf numFmtId="273" fontId="3" fillId="5" borderId="0">
      <alignment horizontal="left" indent="1"/>
    </xf>
    <xf numFmtId="185" fontId="47" fillId="5" borderId="0" applyNumberFormat="0" applyFill="0" applyBorder="0">
      <alignment horizontal="left"/>
    </xf>
    <xf numFmtId="0" fontId="3" fillId="0" borderId="45"/>
    <xf numFmtId="0" fontId="193" fillId="0" borderId="0" applyBorder="0">
      <alignment vertical="center"/>
    </xf>
    <xf numFmtId="0" fontId="193" fillId="0" borderId="33" applyBorder="0">
      <alignment horizontal="right" vertical="center"/>
    </xf>
    <xf numFmtId="0" fontId="194" fillId="76" borderId="0" applyBorder="0">
      <alignment vertical="center"/>
    </xf>
    <xf numFmtId="0" fontId="194" fillId="77" borderId="33" applyBorder="0">
      <alignment vertical="center"/>
    </xf>
    <xf numFmtId="0" fontId="195" fillId="0" borderId="0"/>
    <xf numFmtId="0" fontId="196" fillId="0" borderId="0" applyBorder="0">
      <alignment horizontal="left"/>
    </xf>
    <xf numFmtId="0" fontId="166" fillId="0" borderId="0"/>
    <xf numFmtId="0" fontId="197" fillId="0" borderId="0" applyFill="0" applyBorder="0">
      <alignment horizontal="left"/>
    </xf>
    <xf numFmtId="0" fontId="101" fillId="0" borderId="46" applyFill="0" applyBorder="0">
      <alignment horizontal="left" vertical="top"/>
    </xf>
    <xf numFmtId="0" fontId="73" fillId="0" borderId="0"/>
    <xf numFmtId="0" fontId="23" fillId="0" borderId="0"/>
    <xf numFmtId="0" fontId="198" fillId="0" borderId="0" applyNumberFormat="0" applyFont="0" applyFill="0" applyBorder="0">
      <alignment vertical="top" wrapText="1"/>
    </xf>
    <xf numFmtId="0" fontId="199" fillId="0" borderId="46" applyFill="0" applyBorder="0"/>
    <xf numFmtId="0" fontId="199" fillId="0" borderId="0"/>
    <xf numFmtId="1" fontId="200" fillId="0" borderId="0"/>
    <xf numFmtId="0" fontId="201" fillId="0" borderId="0" applyFill="0" applyBorder="0"/>
    <xf numFmtId="0" fontId="201" fillId="0" borderId="0"/>
    <xf numFmtId="49" fontId="3" fillId="0" borderId="0" applyFill="0" applyBorder="0"/>
    <xf numFmtId="274" fontId="43" fillId="0" borderId="0" applyFill="0" applyBorder="0"/>
    <xf numFmtId="275" fontId="43" fillId="0" borderId="0" applyFill="0" applyBorder="0"/>
    <xf numFmtId="0" fontId="196" fillId="0" borderId="0">
      <alignment vertical="top"/>
    </xf>
    <xf numFmtId="0" fontId="202" fillId="0" borderId="0"/>
    <xf numFmtId="0" fontId="42" fillId="0" borderId="0">
      <alignment vertical="top"/>
    </xf>
    <xf numFmtId="0" fontId="203" fillId="0" borderId="0" applyFill="0" applyBorder="0">
      <alignment horizontal="left" vertical="top"/>
    </xf>
    <xf numFmtId="0" fontId="204" fillId="0" borderId="0" applyNumberFormat="0" applyFill="0" applyBorder="0"/>
    <xf numFmtId="0" fontId="189" fillId="0" borderId="0" applyNumberFormat="0" applyFill="0" applyBorder="0"/>
    <xf numFmtId="1" fontId="205" fillId="78" borderId="0">
      <alignment horizontal="center"/>
    </xf>
    <xf numFmtId="0" fontId="206" fillId="0" borderId="0" applyNumberFormat="0" applyFill="0" applyBorder="0"/>
    <xf numFmtId="0" fontId="206" fillId="0" borderId="0" applyNumberFormat="0" applyFill="0" applyBorder="0"/>
    <xf numFmtId="0" fontId="207" fillId="0" borderId="0">
      <alignment vertical="top"/>
    </xf>
    <xf numFmtId="212" fontId="186" fillId="0" borderId="0" applyNumberFormat="0" applyFill="0" applyBorder="0"/>
    <xf numFmtId="0" fontId="30" fillId="2" borderId="2"/>
    <xf numFmtId="0" fontId="208" fillId="0" borderId="47" applyNumberFormat="0" applyFill="0"/>
    <xf numFmtId="0" fontId="69" fillId="0" borderId="48" applyNumberFormat="0" applyFill="0"/>
    <xf numFmtId="0" fontId="54" fillId="0" borderId="49" applyNumberFormat="0" applyFont="0" applyFill="0"/>
    <xf numFmtId="0" fontId="69" fillId="0" borderId="50" applyNumberFormat="0" applyFill="0"/>
    <xf numFmtId="165" fontId="23" fillId="2" borderId="6"/>
    <xf numFmtId="0" fontId="47" fillId="0" borderId="50" applyNumberFormat="0" applyFill="0"/>
    <xf numFmtId="0" fontId="1" fillId="0" borderId="49"/>
    <xf numFmtId="0" fontId="209" fillId="0" borderId="18" applyFill="0" applyBorder="0">
      <alignment vertical="center"/>
    </xf>
    <xf numFmtId="37" fontId="73" fillId="2" borderId="22"/>
    <xf numFmtId="0" fontId="3" fillId="79" borderId="0"/>
    <xf numFmtId="0" fontId="210" fillId="79" borderId="0" applyFill="0"/>
    <xf numFmtId="49" fontId="104" fillId="18" borderId="51">
      <alignment horizontal="left"/>
    </xf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211" fillId="0" borderId="0">
      <alignment horizontal="justify"/>
    </xf>
    <xf numFmtId="0" fontId="3" fillId="0" borderId="0"/>
    <xf numFmtId="254" fontId="30" fillId="0" borderId="0">
      <alignment horizontal="left"/>
    </xf>
    <xf numFmtId="0" fontId="3" fillId="0" borderId="0"/>
    <xf numFmtId="254" fontId="30" fillId="0" borderId="0">
      <alignment horizontal="left"/>
    </xf>
    <xf numFmtId="0" fontId="212" fillId="4" borderId="52" applyNumberFormat="0" applyFont="0" applyFill="0"/>
    <xf numFmtId="0" fontId="3" fillId="0" borderId="0" applyFont="0" applyFill="0" applyBorder="0"/>
    <xf numFmtId="0" fontId="3" fillId="0" borderId="0"/>
    <xf numFmtId="0" fontId="128" fillId="0" borderId="0"/>
    <xf numFmtId="276" fontId="2" fillId="0" borderId="0" applyFont="0" applyFill="0" applyBorder="0"/>
    <xf numFmtId="277" fontId="53" fillId="0" borderId="0" applyFont="0" applyFill="0" applyBorder="0"/>
    <xf numFmtId="0" fontId="213" fillId="0" borderId="0"/>
    <xf numFmtId="0" fontId="200" fillId="0" borderId="0"/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0" fontId="128" fillId="0" borderId="0"/>
    <xf numFmtId="278" fontId="3" fillId="0" borderId="0" applyFont="0" applyFill="0" applyBorder="0"/>
    <xf numFmtId="255" fontId="3" fillId="0" borderId="0" applyFont="0" applyFill="0" applyBorder="0"/>
    <xf numFmtId="243" fontId="3" fillId="0" borderId="0" applyFont="0" applyFill="0" applyBorder="0"/>
    <xf numFmtId="279" fontId="3" fillId="0" borderId="0" applyFont="0" applyFill="0" applyBorder="0"/>
    <xf numFmtId="280" fontId="3" fillId="0" borderId="0" applyFont="0" applyFill="0" applyBorder="0"/>
    <xf numFmtId="206" fontId="3" fillId="0" borderId="0" applyFont="0" applyFill="0" applyBorder="0"/>
    <xf numFmtId="164" fontId="2" fillId="0" borderId="0" applyFont="0" applyFill="0" applyBorder="0"/>
    <xf numFmtId="203" fontId="2" fillId="0" borderId="0" applyFont="0" applyFill="0" applyBorder="0"/>
    <xf numFmtId="0" fontId="214" fillId="0" borderId="0" applyNumberFormat="0" applyFill="0" applyBorder="0"/>
    <xf numFmtId="0" fontId="215" fillId="0" borderId="0" applyNumberFormat="0" applyFill="0" applyBorder="0"/>
    <xf numFmtId="0" fontId="215" fillId="0" borderId="0" applyNumberFormat="0" applyFill="0" applyBorder="0"/>
    <xf numFmtId="0" fontId="215" fillId="0" borderId="0" applyNumberFormat="0" applyFill="0" applyBorder="0"/>
    <xf numFmtId="0" fontId="3" fillId="25" borderId="0" applyNumberFormat="0" applyBorder="0"/>
    <xf numFmtId="281" fontId="3" fillId="0" borderId="0" applyFont="0" applyFill="0" applyBorder="0"/>
    <xf numFmtId="282" fontId="3" fillId="0" borderId="0" applyFont="0" applyFill="0" applyBorder="0"/>
    <xf numFmtId="282" fontId="3" fillId="0" borderId="0" applyFont="0" applyFill="0" applyBorder="0"/>
    <xf numFmtId="282" fontId="3" fillId="0" borderId="0" applyFont="0" applyFill="0" applyBorder="0"/>
    <xf numFmtId="283" fontId="3" fillId="0" borderId="0" applyFont="0" applyFill="0" applyBorder="0"/>
    <xf numFmtId="283" fontId="3" fillId="0" borderId="0" applyFont="0" applyFill="0" applyBorder="0"/>
    <xf numFmtId="283" fontId="3" fillId="0" borderId="0" applyFont="0" applyFill="0" applyBorder="0"/>
    <xf numFmtId="284" fontId="3" fillId="0" borderId="0" applyFont="0" applyFill="0" applyBorder="0"/>
    <xf numFmtId="284" fontId="3" fillId="0" borderId="0" applyFont="0" applyFill="0" applyBorder="0"/>
    <xf numFmtId="284" fontId="3" fillId="0" borderId="0" applyFont="0" applyFill="0" applyBorder="0"/>
    <xf numFmtId="281" fontId="3" fillId="0" borderId="0" applyFont="0" applyFill="0" applyBorder="0"/>
    <xf numFmtId="281" fontId="3" fillId="0" borderId="0" applyFont="0" applyFill="0" applyBorder="0"/>
    <xf numFmtId="285" fontId="3" fillId="0" borderId="0" applyFont="0" applyFill="0" applyBorder="0"/>
    <xf numFmtId="286" fontId="3" fillId="0" borderId="0" applyFont="0" applyFill="0" applyBorder="0"/>
    <xf numFmtId="286" fontId="3" fillId="0" borderId="0" applyFont="0" applyFill="0" applyBorder="0"/>
    <xf numFmtId="286" fontId="3" fillId="0" borderId="0" applyFont="0" applyFill="0" applyBorder="0"/>
    <xf numFmtId="287" fontId="3" fillId="0" borderId="0" applyFont="0" applyFill="0" applyBorder="0"/>
    <xf numFmtId="287" fontId="3" fillId="0" borderId="0" applyFont="0" applyFill="0" applyBorder="0"/>
    <xf numFmtId="287" fontId="3" fillId="0" borderId="0" applyFont="0" applyFill="0" applyBorder="0"/>
    <xf numFmtId="288" fontId="3" fillId="0" borderId="0" applyFont="0" applyFill="0" applyBorder="0"/>
    <xf numFmtId="288" fontId="3" fillId="0" borderId="0" applyFont="0" applyFill="0" applyBorder="0"/>
    <xf numFmtId="288" fontId="3" fillId="0" borderId="0" applyFont="0" applyFill="0" applyBorder="0"/>
    <xf numFmtId="285" fontId="3" fillId="0" borderId="0" applyFont="0" applyFill="0" applyBorder="0"/>
    <xf numFmtId="285" fontId="3" fillId="0" borderId="0" applyFont="0" applyFill="0" applyBorder="0"/>
    <xf numFmtId="0" fontId="216" fillId="0" borderId="33" applyBorder="0">
      <alignment horizontal="right"/>
    </xf>
    <xf numFmtId="289" fontId="3" fillId="5" borderId="0" applyFont="0" applyFill="0" applyBorder="0">
      <alignment horizontal="right"/>
    </xf>
    <xf numFmtId="290" fontId="63" fillId="0" borderId="15" applyFont="0" applyFill="0" applyBorder="0"/>
    <xf numFmtId="291" fontId="217" fillId="0" borderId="15" applyFont="0" applyFill="0" applyBorder="0"/>
    <xf numFmtId="1" fontId="218" fillId="0" borderId="0" applyFill="0">
      <alignment horizontal="right"/>
    </xf>
    <xf numFmtId="292" fontId="3" fillId="0" borderId="0" applyFont="0" applyFill="0" applyBorder="0"/>
    <xf numFmtId="0" fontId="3" fillId="0" borderId="0"/>
    <xf numFmtId="0" fontId="28" fillId="41" borderId="0" applyNumberFormat="0" applyBorder="0"/>
    <xf numFmtId="0" fontId="27" fillId="40" borderId="0" applyNumberFormat="0" applyBorder="0"/>
    <xf numFmtId="0" fontId="28" fillId="44" borderId="0" applyNumberFormat="0" applyBorder="0"/>
    <xf numFmtId="0" fontId="27" fillId="42" borderId="0" applyNumberFormat="0" applyBorder="0"/>
    <xf numFmtId="0" fontId="28" fillId="46" borderId="0" applyNumberFormat="0" applyBorder="0"/>
    <xf numFmtId="0" fontId="27" fillId="45" borderId="0" applyNumberFormat="0" applyBorder="0"/>
    <xf numFmtId="0" fontId="12" fillId="0" borderId="0"/>
    <xf numFmtId="0" fontId="28" fillId="36" borderId="0" applyNumberFormat="0" applyBorder="0"/>
    <xf numFmtId="0" fontId="27" fillId="47" borderId="0" applyNumberFormat="0" applyBorder="0"/>
    <xf numFmtId="0" fontId="28" fillId="31" borderId="0" applyNumberFormat="0" applyBorder="0"/>
    <xf numFmtId="0" fontId="27" fillId="49" borderId="0" applyNumberFormat="0" applyBorder="0"/>
    <xf numFmtId="0" fontId="28" fillId="51" borderId="0" applyNumberFormat="0" applyBorder="0"/>
    <xf numFmtId="0" fontId="27" fillId="50" borderId="0" applyNumberFormat="0" applyBorder="0"/>
    <xf numFmtId="0" fontId="53" fillId="0" borderId="0"/>
    <xf numFmtId="177" fontId="12" fillId="0" borderId="53"/>
    <xf numFmtId="293" fontId="19" fillId="0" borderId="54">
      <alignment horizontal="center"/>
    </xf>
    <xf numFmtId="0" fontId="138" fillId="10" borderId="1" applyNumberFormat="0"/>
    <xf numFmtId="0" fontId="138" fillId="10" borderId="1" applyNumberFormat="0"/>
    <xf numFmtId="0" fontId="136" fillId="10" borderId="8" applyNumberFormat="0"/>
    <xf numFmtId="3" fontId="219" fillId="0" borderId="0">
      <alignment horizontal="center" vertical="center" textRotation="90" wrapText="1"/>
    </xf>
    <xf numFmtId="0" fontId="220" fillId="0" borderId="0"/>
    <xf numFmtId="294" fontId="12" fillId="0" borderId="6">
      <alignment vertical="top" wrapText="1"/>
    </xf>
    <xf numFmtId="0" fontId="200" fillId="0" borderId="0"/>
    <xf numFmtId="0" fontId="173" fillId="2" borderId="38" applyNumberFormat="0"/>
    <xf numFmtId="0" fontId="172" fillId="54" borderId="37" applyNumberFormat="0"/>
    <xf numFmtId="0" fontId="45" fillId="2" borderId="1" applyNumberFormat="0"/>
    <xf numFmtId="0" fontId="44" fillId="54" borderId="8" applyNumberFormat="0"/>
    <xf numFmtId="0" fontId="221" fillId="0" borderId="0" applyNumberFormat="0" applyFill="0" applyBorder="0"/>
    <xf numFmtId="295" fontId="222" fillId="0" borderId="6">
      <alignment vertical="top" wrapText="1"/>
    </xf>
    <xf numFmtId="4" fontId="223" fillId="0" borderId="6">
      <alignment horizontal="left" vertical="center"/>
    </xf>
    <xf numFmtId="4" fontId="223" fillId="0" borderId="6"/>
    <xf numFmtId="4" fontId="223" fillId="73" borderId="6"/>
    <xf numFmtId="4" fontId="223" fillId="70" borderId="6"/>
    <xf numFmtId="4" fontId="63" fillId="18" borderId="6"/>
    <xf numFmtId="4" fontId="224" fillId="2" borderId="6"/>
    <xf numFmtId="4" fontId="225" fillId="0" borderId="6">
      <alignment horizontal="center" wrapText="1"/>
    </xf>
    <xf numFmtId="295" fontId="223" fillId="0" borderId="6"/>
    <xf numFmtId="295" fontId="222" fillId="0" borderId="6">
      <alignment horizontal="center" vertical="center" wrapText="1"/>
    </xf>
    <xf numFmtId="4" fontId="226" fillId="0" borderId="6">
      <alignment horizontal="left" vertical="center" wrapText="1"/>
    </xf>
    <xf numFmtId="295" fontId="227" fillId="0" borderId="6"/>
    <xf numFmtId="295" fontId="228" fillId="0" borderId="6"/>
    <xf numFmtId="4" fontId="222" fillId="0" borderId="6"/>
    <xf numFmtId="14" fontId="229" fillId="0" borderId="55" applyBorder="0">
      <alignment horizontal="center" vertical="center"/>
    </xf>
    <xf numFmtId="14" fontId="12" fillId="0" borderId="0">
      <alignment vertical="center"/>
    </xf>
    <xf numFmtId="14" fontId="229" fillId="0" borderId="55" applyBorder="0">
      <alignment horizontal="center" vertical="center"/>
    </xf>
    <xf numFmtId="169" fontId="251" fillId="0" borderId="0" applyFont="0" applyFill="0" applyBorder="0"/>
    <xf numFmtId="169" fontId="12" fillId="0" borderId="0" applyFont="0" applyFill="0" applyBorder="0"/>
    <xf numFmtId="169" fontId="25" fillId="0" borderId="0" applyFont="0" applyFill="0" applyBorder="0"/>
    <xf numFmtId="0" fontId="53" fillId="0" borderId="0"/>
    <xf numFmtId="0" fontId="3" fillId="0" borderId="0"/>
    <xf numFmtId="0" fontId="230" fillId="18" borderId="0" applyNumberFormat="0"/>
    <xf numFmtId="0" fontId="112" fillId="0" borderId="27" applyNumberFormat="0" applyFill="0"/>
    <xf numFmtId="0" fontId="112" fillId="0" borderId="27" applyNumberFormat="0" applyFill="0"/>
    <xf numFmtId="0" fontId="109" fillId="0" borderId="25" applyNumberFormat="0" applyFill="0"/>
    <xf numFmtId="0" fontId="117" fillId="0" borderId="29" applyNumberFormat="0" applyFill="0"/>
    <xf numFmtId="0" fontId="117" fillId="0" borderId="29" applyNumberFormat="0" applyFill="0"/>
    <xf numFmtId="0" fontId="114" fillId="0" borderId="28" applyNumberFormat="0" applyFill="0"/>
    <xf numFmtId="0" fontId="122" fillId="0" borderId="32" applyNumberFormat="0" applyFill="0"/>
    <xf numFmtId="0" fontId="122" fillId="0" borderId="32" applyNumberFormat="0" applyFill="0"/>
    <xf numFmtId="0" fontId="119" fillId="0" borderId="30" applyNumberFormat="0" applyFill="0"/>
    <xf numFmtId="0" fontId="122" fillId="0" borderId="0" applyNumberFormat="0" applyFill="0" applyBorder="0"/>
    <xf numFmtId="0" fontId="119" fillId="0" borderId="0" applyNumberFormat="0" applyFill="0" applyBorder="0"/>
    <xf numFmtId="0" fontId="231" fillId="0" borderId="0" applyBorder="0">
      <alignment horizontal="center" vertical="center" wrapText="1"/>
    </xf>
    <xf numFmtId="0" fontId="232" fillId="0" borderId="56" applyBorder="0">
      <alignment horizontal="center" vertical="center" wrapText="1"/>
    </xf>
    <xf numFmtId="177" fontId="233" fillId="18" borderId="53"/>
    <xf numFmtId="4" fontId="234" fillId="3" borderId="6" applyBorder="0">
      <alignment horizontal="right"/>
    </xf>
    <xf numFmtId="0" fontId="69" fillId="0" borderId="50" applyNumberFormat="0" applyFill="0"/>
    <xf numFmtId="0" fontId="69" fillId="0" borderId="50" applyNumberFormat="0" applyFill="0"/>
    <xf numFmtId="0" fontId="208" fillId="0" borderId="47" applyNumberFormat="0" applyFill="0"/>
    <xf numFmtId="178" fontId="235" fillId="0" borderId="6"/>
    <xf numFmtId="3" fontId="223" fillId="73" borderId="6"/>
    <xf numFmtId="0" fontId="39" fillId="6" borderId="10" applyNumberFormat="0"/>
    <xf numFmtId="0" fontId="48" fillId="55" borderId="9" applyNumberFormat="0"/>
    <xf numFmtId="0" fontId="89" fillId="14" borderId="0" applyFill="0">
      <alignment wrapText="1"/>
    </xf>
    <xf numFmtId="0" fontId="108" fillId="0" borderId="0">
      <alignment horizontal="center" vertical="top" wrapText="1"/>
    </xf>
    <xf numFmtId="0" fontId="82" fillId="0" borderId="0">
      <alignment vertical="center" wrapText="1"/>
    </xf>
    <xf numFmtId="0" fontId="82" fillId="0" borderId="0">
      <alignment horizontal="center" vertical="center" wrapText="1"/>
    </xf>
    <xf numFmtId="0" fontId="108" fillId="0" borderId="0">
      <alignment horizontal="center" vertical="top" wrapText="1"/>
    </xf>
    <xf numFmtId="0" fontId="206" fillId="0" borderId="0" applyNumberFormat="0" applyFill="0" applyBorder="0"/>
    <xf numFmtId="0" fontId="206" fillId="0" borderId="0" applyNumberFormat="0" applyFill="0" applyBorder="0"/>
    <xf numFmtId="0" fontId="204" fillId="0" borderId="0" applyNumberFormat="0" applyFill="0" applyBorder="0"/>
    <xf numFmtId="296" fontId="236" fillId="0" borderId="0"/>
    <xf numFmtId="0" fontId="159" fillId="3" borderId="0" applyNumberFormat="0" applyBorder="0"/>
    <xf numFmtId="0" fontId="158" fillId="66" borderId="0" applyNumberFormat="0" applyBorder="0"/>
    <xf numFmtId="49" fontId="219" fillId="0" borderId="6">
      <alignment horizontal="right" vertical="top" wrapText="1"/>
    </xf>
    <xf numFmtId="297" fontId="237" fillId="0" borderId="0">
      <alignment horizontal="right" vertical="top" wrapText="1"/>
    </xf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1" fillId="0" borderId="0"/>
    <xf numFmtId="0" fontId="251" fillId="0" borderId="0"/>
    <xf numFmtId="0" fontId="3" fillId="0" borderId="0"/>
    <xf numFmtId="0" fontId="251" fillId="0" borderId="0"/>
    <xf numFmtId="0" fontId="238" fillId="0" borderId="0"/>
    <xf numFmtId="0" fontId="25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2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1" fillId="0" borderId="0"/>
    <xf numFmtId="0" fontId="251" fillId="0" borderId="0"/>
    <xf numFmtId="0" fontId="251" fillId="0" borderId="0"/>
    <xf numFmtId="0" fontId="25" fillId="0" borderId="0"/>
    <xf numFmtId="0" fontId="251" fillId="0" borderId="0"/>
    <xf numFmtId="0" fontId="25" fillId="0" borderId="0"/>
    <xf numFmtId="0" fontId="251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1" fillId="0" borderId="0"/>
    <xf numFmtId="0" fontId="12" fillId="0" borderId="0"/>
    <xf numFmtId="0" fontId="12" fillId="0" borderId="0"/>
    <xf numFmtId="0" fontId="11" fillId="0" borderId="57" applyNumberFormat="0" applyFont="0"/>
    <xf numFmtId="0" fontId="11" fillId="0" borderId="57" applyNumberFormat="0" applyFont="0"/>
    <xf numFmtId="0" fontId="11" fillId="0" borderId="57" applyNumberFormat="0" applyFont="0"/>
    <xf numFmtId="0" fontId="3" fillId="0" borderId="0" applyNumberFormat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1" fillId="0" borderId="57" applyNumberFormat="0" applyFont="0"/>
    <xf numFmtId="0" fontId="11" fillId="0" borderId="57" applyNumberFormat="0" applyFont="0"/>
    <xf numFmtId="0" fontId="11" fillId="0" borderId="57" applyNumberFormat="0" applyFont="0"/>
    <xf numFmtId="0" fontId="11" fillId="0" borderId="57" applyNumberFormat="0" applyFont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3" fillId="0" borderId="0" applyNumberFormat="0"/>
    <xf numFmtId="0" fontId="12" fillId="0" borderId="0"/>
    <xf numFmtId="0" fontId="12" fillId="0" borderId="0"/>
    <xf numFmtId="0" fontId="12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3" fillId="0" borderId="0"/>
    <xf numFmtId="0" fontId="12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12" fillId="0" borderId="0"/>
    <xf numFmtId="0" fontId="12" fillId="0" borderId="0"/>
    <xf numFmtId="0" fontId="3" fillId="0" borderId="0"/>
    <xf numFmtId="195" fontId="239" fillId="0" borderId="6"/>
    <xf numFmtId="0" fontId="38" fillId="11" borderId="0" applyNumberFormat="0" applyBorder="0"/>
    <xf numFmtId="0" fontId="36" fillId="52" borderId="0" applyNumberFormat="0" applyBorder="0"/>
    <xf numFmtId="295" fontId="240" fillId="0" borderId="6">
      <alignment vertical="top"/>
    </xf>
    <xf numFmtId="0" fontId="12" fillId="80" borderId="0" applyNumberFormat="0" applyFont="0" applyBorder="0"/>
    <xf numFmtId="0" fontId="72" fillId="0" borderId="0" applyNumberFormat="0" applyFill="0" applyBorder="0"/>
    <xf numFmtId="0" fontId="71" fillId="0" borderId="0" applyNumberFormat="0" applyFill="0" applyBorder="0"/>
    <xf numFmtId="0" fontId="3" fillId="13" borderId="36" applyNumberFormat="0" applyFont="0"/>
    <xf numFmtId="0" fontId="25" fillId="13" borderId="36" applyNumberFormat="0" applyFont="0"/>
    <xf numFmtId="0" fontId="251" fillId="13" borderId="58" applyNumberFormat="0" applyFont="0"/>
    <xf numFmtId="0" fontId="251" fillId="13" borderId="58" applyNumberFormat="0" applyFont="0"/>
    <xf numFmtId="49" fontId="63" fillId="0" borderId="2">
      <alignment horizontal="left" vertical="center"/>
    </xf>
    <xf numFmtId="9" fontId="169" fillId="0" borderId="0" applyFont="0" applyFill="0" applyBorder="0"/>
    <xf numFmtId="9" fontId="251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3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12" fillId="0" borderId="0" applyFont="0" applyFill="0" applyBorder="0"/>
    <xf numFmtId="9" fontId="3" fillId="0" borderId="0" applyFont="0" applyFill="0" applyBorder="0"/>
    <xf numFmtId="9" fontId="3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9" fontId="25" fillId="0" borderId="0" applyFont="0" applyFill="0" applyBorder="0"/>
    <xf numFmtId="178" fontId="241" fillId="0" borderId="6"/>
    <xf numFmtId="3" fontId="168" fillId="81" borderId="2">
      <alignment horizontal="justify" vertical="center"/>
    </xf>
    <xf numFmtId="0" fontId="153" fillId="0" borderId="35" applyNumberFormat="0" applyFill="0"/>
    <xf numFmtId="0" fontId="152" fillId="0" borderId="34" applyNumberFormat="0" applyFill="0"/>
    <xf numFmtId="0" fontId="242" fillId="0" borderId="0" applyNumberFormat="0" applyFont="0" applyBorder="0">
      <alignment horizontal="center"/>
    </xf>
    <xf numFmtId="0" fontId="12" fillId="0" borderId="0"/>
    <xf numFmtId="0" fontId="1" fillId="0" borderId="0"/>
    <xf numFmtId="0" fontId="1" fillId="0" borderId="0"/>
    <xf numFmtId="0" fontId="242" fillId="0" borderId="6">
      <alignment vertical="center" wrapText="1"/>
    </xf>
    <xf numFmtId="49" fontId="237" fillId="0" borderId="0"/>
    <xf numFmtId="49" fontId="243" fillId="0" borderId="0">
      <alignment vertical="top"/>
    </xf>
    <xf numFmtId="1" fontId="244" fillId="0" borderId="0"/>
    <xf numFmtId="0" fontId="215" fillId="0" borderId="0" applyNumberFormat="0" applyFill="0" applyBorder="0"/>
    <xf numFmtId="0" fontId="214" fillId="0" borderId="0" applyNumberFormat="0" applyFill="0" applyBorder="0"/>
    <xf numFmtId="49" fontId="89" fillId="0" borderId="0">
      <alignment horizontal="center"/>
    </xf>
    <xf numFmtId="0" fontId="245" fillId="82" borderId="22" applyNumberFormat="0" applyFont="0">
      <alignment wrapText="1"/>
    </xf>
    <xf numFmtId="298" fontId="19" fillId="0" borderId="0"/>
    <xf numFmtId="299" fontId="12" fillId="0" borderId="0" applyFont="0" applyFill="0" applyBorder="0"/>
    <xf numFmtId="3" fontId="246" fillId="0" borderId="2" applyFont="0" applyBorder="0">
      <alignment horizontal="right"/>
    </xf>
    <xf numFmtId="38" fontId="12" fillId="0" borderId="0" applyFont="0" applyFill="0" applyBorder="0"/>
    <xf numFmtId="196" fontId="12" fillId="0" borderId="0" applyFont="0" applyFill="0" applyBorder="0"/>
    <xf numFmtId="199" fontId="19" fillId="0" borderId="0" applyNumberFormat="0" applyFont="0" applyBorder="0">
      <alignment horizontal="center"/>
    </xf>
    <xf numFmtId="189" fontId="251" fillId="0" borderId="0" applyFont="0" applyFill="0" applyBorder="0"/>
    <xf numFmtId="189" fontId="3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247" fontId="3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12" fillId="0" borderId="0" applyFont="0" applyFill="0" applyBorder="0"/>
    <xf numFmtId="189" fontId="25" fillId="0" borderId="0" applyFont="0" applyFill="0" applyBorder="0"/>
    <xf numFmtId="247" fontId="3" fillId="0" borderId="0" applyFont="0" applyFill="0" applyBorder="0"/>
    <xf numFmtId="189" fontId="12" fillId="0" borderId="0" applyFont="0" applyFill="0" applyBorder="0"/>
    <xf numFmtId="247" fontId="3" fillId="0" borderId="0" applyFont="0" applyFill="0" applyBorder="0"/>
    <xf numFmtId="189" fontId="25" fillId="0" borderId="0" applyFont="0" applyFill="0" applyBorder="0"/>
    <xf numFmtId="247" fontId="3" fillId="0" borderId="0" applyFont="0" applyFill="0" applyBorder="0"/>
    <xf numFmtId="189" fontId="25" fillId="0" borderId="0" applyFont="0" applyFill="0" applyBorder="0"/>
    <xf numFmtId="189" fontId="25" fillId="0" borderId="0" applyFont="0" applyFill="0" applyBorder="0"/>
    <xf numFmtId="189" fontId="12" fillId="0" borderId="0" applyFont="0" applyFill="0" applyBorder="0"/>
    <xf numFmtId="247" fontId="3" fillId="0" borderId="0" applyFont="0" applyFill="0" applyBorder="0"/>
    <xf numFmtId="189" fontId="25" fillId="0" borderId="0" applyFont="0" applyFill="0" applyBorder="0"/>
    <xf numFmtId="189" fontId="25" fillId="0" borderId="0" applyFont="0" applyFill="0" applyBorder="0"/>
    <xf numFmtId="189" fontId="25" fillId="0" borderId="0" applyFont="0" applyFill="0" applyBorder="0"/>
    <xf numFmtId="189" fontId="25" fillId="0" borderId="0" applyFont="0" applyFill="0" applyBorder="0"/>
    <xf numFmtId="189" fontId="25" fillId="0" borderId="0" applyFont="0" applyFill="0" applyBorder="0"/>
    <xf numFmtId="189" fontId="25" fillId="0" borderId="0" applyFont="0" applyFill="0" applyBorder="0"/>
    <xf numFmtId="189" fontId="25" fillId="0" borderId="0" applyFont="0" applyFill="0" applyBorder="0"/>
    <xf numFmtId="189" fontId="12" fillId="0" borderId="0" applyFont="0" applyFill="0" applyBorder="0"/>
    <xf numFmtId="240" fontId="25" fillId="0" borderId="0" applyFont="0" applyFill="0" applyBorder="0"/>
    <xf numFmtId="41" fontId="25" fillId="0" borderId="0" applyFont="0" applyFill="0" applyBorder="0"/>
    <xf numFmtId="189" fontId="25" fillId="0" borderId="0" applyFont="0" applyFill="0" applyBorder="0"/>
    <xf numFmtId="240" fontId="3" fillId="0" borderId="0" applyFont="0" applyFill="0" applyBorder="0"/>
    <xf numFmtId="41" fontId="3" fillId="0" borderId="0" applyFont="0" applyFill="0" applyBorder="0"/>
    <xf numFmtId="194" fontId="251" fillId="0" borderId="0" applyFont="0" applyFill="0" applyBorder="0"/>
    <xf numFmtId="43" fontId="251" fillId="0" borderId="0" applyFont="0" applyFill="0" applyBorder="0"/>
    <xf numFmtId="300" fontId="12" fillId="0" borderId="0" applyFont="0" applyFill="0" applyBorder="0"/>
    <xf numFmtId="301" fontId="12" fillId="0" borderId="0" applyFont="0" applyFill="0" applyBorder="0"/>
    <xf numFmtId="302" fontId="12" fillId="0" borderId="0" applyFont="0" applyFill="0" applyBorder="0"/>
    <xf numFmtId="4" fontId="234" fillId="14" borderId="0" applyBorder="0">
      <alignment horizontal="right"/>
    </xf>
    <xf numFmtId="4" fontId="234" fillId="10" borderId="59" applyBorder="0">
      <alignment horizontal="right"/>
    </xf>
    <xf numFmtId="4" fontId="234" fillId="14" borderId="6" applyFont="0" applyBorder="0">
      <alignment horizontal="right"/>
    </xf>
    <xf numFmtId="0" fontId="103" fillId="14" borderId="0" applyNumberFormat="0" applyBorder="0"/>
    <xf numFmtId="0" fontId="102" fillId="62" borderId="0" applyNumberFormat="0" applyBorder="0"/>
    <xf numFmtId="303" fontId="12" fillId="0" borderId="2">
      <alignment vertical="top" wrapText="1"/>
    </xf>
    <xf numFmtId="169" fontId="17" fillId="0" borderId="0"/>
    <xf numFmtId="49" fontId="222" fillId="0" borderId="6">
      <alignment horizontal="center" vertical="center" wrapText="1"/>
    </xf>
    <xf numFmtId="49" fontId="245" fillId="0" borderId="6" applyNumberFormat="0" applyFill="0"/>
    <xf numFmtId="0" fontId="53" fillId="0" borderId="0"/>
    <xf numFmtId="38" fontId="247" fillId="0" borderId="0" applyFont="0" applyFill="0" applyBorder="0"/>
    <xf numFmtId="0" fontId="247" fillId="0" borderId="0"/>
    <xf numFmtId="0" fontId="25" fillId="0" borderId="0">
      <alignment vertical="center"/>
    </xf>
    <xf numFmtId="195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48" fillId="0" borderId="0" xfId="0" applyFont="1"/>
    <xf numFmtId="0" fontId="249" fillId="0" borderId="0" xfId="0" applyFont="1" applyAlignment="1">
      <alignment horizontal="right"/>
    </xf>
    <xf numFmtId="0" fontId="249" fillId="0" borderId="61" xfId="0" applyFont="1" applyBorder="1" applyAlignment="1">
      <alignment horizontal="center" vertical="center" wrapText="1"/>
    </xf>
    <xf numFmtId="0" fontId="249" fillId="0" borderId="62" xfId="0" applyFont="1" applyBorder="1" applyAlignment="1">
      <alignment horizontal="center" vertical="center" wrapText="1"/>
    </xf>
    <xf numFmtId="0" fontId="249" fillId="0" borderId="63" xfId="0" applyFont="1" applyBorder="1" applyAlignment="1">
      <alignment horizontal="center" vertical="center" wrapText="1"/>
    </xf>
    <xf numFmtId="0" fontId="249" fillId="0" borderId="65" xfId="0" applyFont="1" applyBorder="1" applyAlignment="1">
      <alignment horizontal="center" vertical="center" wrapText="1"/>
    </xf>
    <xf numFmtId="0" fontId="248" fillId="84" borderId="62" xfId="0" applyFont="1" applyFill="1" applyBorder="1" applyAlignment="1">
      <alignment horizontal="center" vertical="center"/>
    </xf>
    <xf numFmtId="0" fontId="250" fillId="84" borderId="63" xfId="0" applyFont="1" applyFill="1" applyBorder="1" applyAlignment="1">
      <alignment horizontal="left" vertical="center" wrapText="1"/>
    </xf>
    <xf numFmtId="0" fontId="248" fillId="84" borderId="63" xfId="0" applyFont="1" applyFill="1" applyBorder="1" applyAlignment="1">
      <alignment horizontal="center" vertical="center"/>
    </xf>
    <xf numFmtId="0" fontId="250" fillId="84" borderId="63" xfId="0" applyFont="1" applyFill="1" applyBorder="1" applyAlignment="1">
      <alignment horizontal="center" vertical="center"/>
    </xf>
    <xf numFmtId="4" fontId="248" fillId="84" borderId="63" xfId="0" applyNumberFormat="1" applyFont="1" applyFill="1" applyBorder="1" applyAlignment="1">
      <alignment horizontal="center" vertical="center"/>
    </xf>
    <xf numFmtId="4" fontId="248" fillId="84" borderId="63" xfId="2238" applyNumberFormat="1" applyFont="1" applyFill="1" applyBorder="1" applyAlignment="1">
      <alignment horizontal="center" vertical="center"/>
    </xf>
    <xf numFmtId="10" fontId="248" fillId="0" borderId="0" xfId="0" applyNumberFormat="1" applyFont="1"/>
    <xf numFmtId="43" fontId="248" fillId="0" borderId="0" xfId="0" applyNumberFormat="1" applyFont="1"/>
    <xf numFmtId="0" fontId="248" fillId="84" borderId="66" xfId="0" applyFont="1" applyFill="1" applyBorder="1" applyAlignment="1">
      <alignment horizontal="center" vertical="center"/>
    </xf>
    <xf numFmtId="0" fontId="249" fillId="0" borderId="67" xfId="0" applyFont="1" applyBorder="1" applyAlignment="1">
      <alignment horizontal="center" vertical="center" wrapText="1"/>
    </xf>
    <xf numFmtId="0" fontId="248" fillId="0" borderId="62" xfId="0" applyFont="1" applyBorder="1" applyAlignment="1">
      <alignment horizontal="center" vertical="center"/>
    </xf>
    <xf numFmtId="4" fontId="248" fillId="0" borderId="41" xfId="2238" applyNumberFormat="1" applyFont="1" applyBorder="1" applyAlignment="1">
      <alignment horizontal="center" vertical="center"/>
    </xf>
    <xf numFmtId="0" fontId="248" fillId="0" borderId="6" xfId="0" applyFont="1" applyBorder="1" applyAlignment="1">
      <alignment horizontal="center" vertical="center"/>
    </xf>
    <xf numFmtId="0" fontId="248" fillId="0" borderId="64" xfId="0" applyFont="1" applyBorder="1" applyAlignment="1">
      <alignment horizontal="left" vertical="center" wrapText="1"/>
    </xf>
    <xf numFmtId="0" fontId="248" fillId="0" borderId="64" xfId="0" applyFont="1" applyBorder="1" applyAlignment="1">
      <alignment horizontal="center" vertical="center"/>
    </xf>
    <xf numFmtId="4" fontId="248" fillId="0" borderId="64" xfId="2238" applyNumberFormat="1" applyFont="1" applyBorder="1" applyAlignment="1">
      <alignment horizontal="center" vertical="center"/>
    </xf>
    <xf numFmtId="2" fontId="249" fillId="0" borderId="6" xfId="2238" applyNumberFormat="1" applyFont="1" applyBorder="1" applyAlignment="1">
      <alignment horizontal="center" vertical="center"/>
    </xf>
    <xf numFmtId="0" fontId="249" fillId="0" borderId="0" xfId="0" applyFont="1" applyAlignment="1">
      <alignment horizontal="center"/>
    </xf>
    <xf numFmtId="0" fontId="249" fillId="0" borderId="61" xfId="0" applyFont="1" applyBorder="1" applyAlignment="1">
      <alignment horizontal="center" vertical="center" wrapText="1"/>
    </xf>
    <xf numFmtId="0" fontId="249" fillId="0" borderId="64" xfId="0" applyFont="1" applyBorder="1" applyAlignment="1">
      <alignment horizontal="center" vertical="center" wrapText="1"/>
    </xf>
    <xf numFmtId="0" fontId="249" fillId="0" borderId="2" xfId="0" applyFont="1" applyBorder="1" applyAlignment="1">
      <alignment horizontal="center" vertical="center" wrapText="1"/>
    </xf>
    <xf numFmtId="0" fontId="249" fillId="0" borderId="6" xfId="0" applyFont="1" applyBorder="1" applyAlignment="1">
      <alignment horizontal="center" vertical="center" wrapText="1"/>
    </xf>
    <xf numFmtId="0" fontId="249" fillId="0" borderId="60" xfId="0" applyFont="1" applyBorder="1" applyAlignment="1">
      <alignment horizontal="center" vertical="center" wrapText="1"/>
    </xf>
    <xf numFmtId="0" fontId="249" fillId="83" borderId="60" xfId="0" applyFont="1" applyFill="1" applyBorder="1" applyAlignment="1">
      <alignment horizontal="center" wrapText="1"/>
    </xf>
  </cellXfs>
  <cellStyles count="2299">
    <cellStyle name=" 1" xfId="1" xr:uid="{00000000-0005-0000-0000-000000000000}"/>
    <cellStyle name=" Verticals" xfId="2" xr:uid="{00000000-0005-0000-0000-000001000000}"/>
    <cellStyle name="_x000a_bidires=100_x000d_" xfId="3" xr:uid="{00000000-0005-0000-0000-000002000000}"/>
    <cellStyle name="_x000a_bidires=100_x000d_ 2" xfId="4" xr:uid="{00000000-0005-0000-0000-000003000000}"/>
    <cellStyle name="_x000a_bidires=100_x000d_ 3" xfId="5" xr:uid="{00000000-0005-0000-0000-000004000000}"/>
    <cellStyle name="_x000a_bidires=100_x000d__Анализ индикаторов на обесценение ИРРАО" xfId="6" xr:uid="{00000000-0005-0000-0000-000005000000}"/>
    <cellStyle name="?_x0001_" xfId="7" xr:uid="{00000000-0005-0000-0000-000006000000}"/>
    <cellStyle name="?_x0001__x0001_ ?§??_x0002_????_x000f__x0008_??f_x0006__x0010_?????yyyyyyyyyyyyyyy" xfId="8" xr:uid="{00000000-0005-0000-0000-000007000000}"/>
    <cellStyle name="?_x0001__Анализ индикаторов на обесценение ИРРАО" xfId="9" xr:uid="{00000000-0005-0000-0000-000008000000}"/>
    <cellStyle name="?…?ж?Ш?и [0.00]" xfId="10" xr:uid="{00000000-0005-0000-0000-000009000000}"/>
    <cellStyle name="?W??_‘O’с?р??" xfId="11" xr:uid="{00000000-0005-0000-0000-00000A000000}"/>
    <cellStyle name="]_x000d__x000a_Zoomed=1_x000d__x000a_Row=0_x000d__x000a_Column=0_x000d__x000a_Height=0_x000d__x000a_Width=0_x000d__x000a_FontName=FoxFont_x000d__x000a_FontStyle=0_x000d__x000a_FontSize=9_x000d__x000a_PrtFontName=FoxPrin" xfId="12" xr:uid="{00000000-0005-0000-0000-00000B000000}"/>
    <cellStyle name="_09 03 23 ДСПиКК_Макро_параметры_ДЗОlast" xfId="13" xr:uid="{00000000-0005-0000-0000-00000C000000}"/>
    <cellStyle name="_1_²ÜºÈÆø" xfId="14" xr:uid="{00000000-0005-0000-0000-00000D000000}"/>
    <cellStyle name="_16. РАСЧЕТ ИЗВЛЕЧЕНИЯ АЛМАЗОВ И ТОВАРНАЯ ПРОДУКЦИЯ - печать" xfId="15" xr:uid="{00000000-0005-0000-0000-00000E000000}"/>
    <cellStyle name="_2005_БЮДЖЕТ В4 ==11.11.==  КР Дороги, Мосты" xfId="16" xr:uid="{00000000-0005-0000-0000-00000F000000}"/>
    <cellStyle name="_2006_06_28_MGRES_inventories_request" xfId="17" xr:uid="{00000000-0005-0000-0000-000010000000}"/>
    <cellStyle name="_20090317_MUSE_Final_DRAFT" xfId="18" xr:uid="{00000000-0005-0000-0000-000011000000}"/>
    <cellStyle name="_3 кв 2006 Свод_140706" xfId="19" xr:uid="{00000000-0005-0000-0000-000012000000}"/>
    <cellStyle name="_61pril11_mod" xfId="20" xr:uid="{00000000-0005-0000-0000-000013000000}"/>
    <cellStyle name="_61pril11_mod 2" xfId="21" xr:uid="{00000000-0005-0000-0000-000014000000}"/>
    <cellStyle name="_61pril11_mod 3" xfId="22" xr:uid="{00000000-0005-0000-0000-000015000000}"/>
    <cellStyle name="_61pril11_mod 4" xfId="23" xr:uid="{00000000-0005-0000-0000-000016000000}"/>
    <cellStyle name="_61pril11_mod_~9660252" xfId="24" xr:uid="{00000000-0005-0000-0000-000017000000}"/>
    <cellStyle name="_61pril11_mod_01.10.05" xfId="25" xr:uid="{00000000-0005-0000-0000-000018000000}"/>
    <cellStyle name="_61pril11_mod_01.10.05 2" xfId="26" xr:uid="{00000000-0005-0000-0000-000019000000}"/>
    <cellStyle name="_61pril11_mod_01.10.05 3" xfId="27" xr:uid="{00000000-0005-0000-0000-00001A000000}"/>
    <cellStyle name="_61pril11_mod_01.10.05 4" xfId="28" xr:uid="{00000000-0005-0000-0000-00001B000000}"/>
    <cellStyle name="_61pril11_mod_01.10.05_~9660252" xfId="29" xr:uid="{00000000-0005-0000-0000-00001C000000}"/>
    <cellStyle name="_61pril11_mod_01.10.05_E-10" xfId="30" xr:uid="{00000000-0005-0000-0000-00001D000000}"/>
    <cellStyle name="_61pril11_mod_01.10.05_FSL_Prime Fitness_HY_2008" xfId="31" xr:uid="{00000000-0005-0000-0000-00001E000000}"/>
    <cellStyle name="_61pril11_mod_01.10.05_FSL_SBOI_07" xfId="32" xr:uid="{00000000-0005-0000-0000-00001F000000}"/>
    <cellStyle name="_61pril11_mod_01.10.05_FSL_SBOI_07_BOG" xfId="33" xr:uid="{00000000-0005-0000-0000-000020000000}"/>
    <cellStyle name="_61pril11_mod_01.10.05_FSL_SBOI_08" xfId="34" xr:uid="{00000000-0005-0000-0000-000021000000}"/>
    <cellStyle name="_61pril11_mod_01.10.05_GTC Report June 2008 IG KC 080616" xfId="35" xr:uid="{00000000-0005-0000-0000-000022000000}"/>
    <cellStyle name="_61pril11_mod_01.10.05_LC Trial Balances 2008" xfId="36" xr:uid="{00000000-0005-0000-0000-000023000000}"/>
    <cellStyle name="_61pril11_mod_01.10.05_LOC_Guarantees  IFRS adj  calc  T KH _27 12 08 (version 1)" xfId="37" xr:uid="{00000000-0005-0000-0000-000024000000}"/>
    <cellStyle name="_61pril11_mod_01.10.05_Prime Fitness_IFRS FS  Disclosures_June 2008 reviewed" xfId="38" xr:uid="{00000000-0005-0000-0000-000025000000}"/>
    <cellStyle name="_61pril11_mod_01.10.05_Trail Balance" xfId="39" xr:uid="{00000000-0005-0000-0000-000026000000}"/>
    <cellStyle name="_61pril11_mod_01.11.05" xfId="40" xr:uid="{00000000-0005-0000-0000-000027000000}"/>
    <cellStyle name="_61pril11_mod_01.11.05 2" xfId="41" xr:uid="{00000000-0005-0000-0000-000028000000}"/>
    <cellStyle name="_61pril11_mod_01.11.05 3" xfId="42" xr:uid="{00000000-0005-0000-0000-000029000000}"/>
    <cellStyle name="_61pril11_mod_01.11.05 4" xfId="43" xr:uid="{00000000-0005-0000-0000-00002A000000}"/>
    <cellStyle name="_61pril11_mod_01.11.05_~9660252" xfId="44" xr:uid="{00000000-0005-0000-0000-00002B000000}"/>
    <cellStyle name="_61pril11_mod_01.11.05_E-10" xfId="45" xr:uid="{00000000-0005-0000-0000-00002C000000}"/>
    <cellStyle name="_61pril11_mod_01.11.05_FSL_Prime Fitness_HY_2008" xfId="46" xr:uid="{00000000-0005-0000-0000-00002D000000}"/>
    <cellStyle name="_61pril11_mod_01.11.05_FSL_SBOI_07" xfId="47" xr:uid="{00000000-0005-0000-0000-00002E000000}"/>
    <cellStyle name="_61pril11_mod_01.11.05_FSL_SBOI_07_BOG" xfId="48" xr:uid="{00000000-0005-0000-0000-00002F000000}"/>
    <cellStyle name="_61pril11_mod_01.11.05_FSL_SBOI_08" xfId="49" xr:uid="{00000000-0005-0000-0000-000030000000}"/>
    <cellStyle name="_61pril11_mod_01.11.05_GTC Report June 2008 IG KC 080616" xfId="50" xr:uid="{00000000-0005-0000-0000-000031000000}"/>
    <cellStyle name="_61pril11_mod_01.11.05_LC Trial Balances 2008" xfId="51" xr:uid="{00000000-0005-0000-0000-000032000000}"/>
    <cellStyle name="_61pril11_mod_01.11.05_LOC_Guarantees  IFRS adj  calc  T KH _27 12 08 (version 1)" xfId="52" xr:uid="{00000000-0005-0000-0000-000033000000}"/>
    <cellStyle name="_61pril11_mod_01.11.05_Prime Fitness_IFRS FS  Disclosures_June 2008 reviewed" xfId="53" xr:uid="{00000000-0005-0000-0000-000034000000}"/>
    <cellStyle name="_61pril11_mod_01.11.05_Trail Balance" xfId="54" xr:uid="{00000000-0005-0000-0000-000035000000}"/>
    <cellStyle name="_61pril11_mod_E-10" xfId="55" xr:uid="{00000000-0005-0000-0000-000036000000}"/>
    <cellStyle name="_61pril11_mod_FSL_Prime Fitness_HY_2008" xfId="56" xr:uid="{00000000-0005-0000-0000-000037000000}"/>
    <cellStyle name="_61pril11_mod_FSL_SBOI_07" xfId="57" xr:uid="{00000000-0005-0000-0000-000038000000}"/>
    <cellStyle name="_61pril11_mod_FSL_SBOI_07_BOG" xfId="58" xr:uid="{00000000-0005-0000-0000-000039000000}"/>
    <cellStyle name="_61pril11_mod_FSL_SBOI_08" xfId="59" xr:uid="{00000000-0005-0000-0000-00003A000000}"/>
    <cellStyle name="_61pril11_mod_GTC Report June 2008 IG KC 080616" xfId="60" xr:uid="{00000000-0005-0000-0000-00003B000000}"/>
    <cellStyle name="_61pril11_mod_LC Trial Balances 2008" xfId="61" xr:uid="{00000000-0005-0000-0000-00003C000000}"/>
    <cellStyle name="_61pril11_mod_LOC_Guarantees  IFRS adj  calc  T KH _27 12 08 (version 1)" xfId="62" xr:uid="{00000000-0005-0000-0000-00003D000000}"/>
    <cellStyle name="_61pril11_mod_Prime Fitness_IFRS FS  Disclosures_June 2008 reviewed" xfId="63" xr:uid="{00000000-0005-0000-0000-00003E000000}"/>
    <cellStyle name="_61pril11_mod_Trail Balance" xfId="64" xr:uid="{00000000-0005-0000-0000-00003F000000}"/>
    <cellStyle name="_7_WACC" xfId="65" xr:uid="{00000000-0005-0000-0000-000040000000}"/>
    <cellStyle name="_8. Sochinskaya TTP model" xfId="66" xr:uid="{00000000-0005-0000-0000-000041000000}"/>
    <cellStyle name="_AN-124_SP35" xfId="67" xr:uid="{00000000-0005-0000-0000-000042000000}"/>
    <cellStyle name="_Analogs Sales EBITDA per employee" xfId="68" xr:uid="{00000000-0005-0000-0000-000043000000}"/>
    <cellStyle name="_balance_sheet_010106" xfId="69" xr:uid="{00000000-0005-0000-0000-000044000000}"/>
    <cellStyle name="_balance_sheet_010106 2" xfId="70" xr:uid="{00000000-0005-0000-0000-000045000000}"/>
    <cellStyle name="_balance_sheet_010106 3" xfId="71" xr:uid="{00000000-0005-0000-0000-000046000000}"/>
    <cellStyle name="_balance_sheet_010106 4" xfId="72" xr:uid="{00000000-0005-0000-0000-000047000000}"/>
    <cellStyle name="_balance_sheet_010106_~9660252" xfId="73" xr:uid="{00000000-0005-0000-0000-000048000000}"/>
    <cellStyle name="_balance_sheet_010106_E-10" xfId="74" xr:uid="{00000000-0005-0000-0000-000049000000}"/>
    <cellStyle name="_balance_sheet_010106_FSL_Prime Fitness_HY_2008" xfId="75" xr:uid="{00000000-0005-0000-0000-00004A000000}"/>
    <cellStyle name="_balance_sheet_010106_FSL_SBOI_07" xfId="76" xr:uid="{00000000-0005-0000-0000-00004B000000}"/>
    <cellStyle name="_balance_sheet_010106_FSL_SBOI_07_BOG" xfId="77" xr:uid="{00000000-0005-0000-0000-00004C000000}"/>
    <cellStyle name="_balance_sheet_010106_FSL_SBOI_08" xfId="78" xr:uid="{00000000-0005-0000-0000-00004D000000}"/>
    <cellStyle name="_balance_sheet_010106_GTC Report June 2008 IG KC 080616" xfId="79" xr:uid="{00000000-0005-0000-0000-00004E000000}"/>
    <cellStyle name="_balance_sheet_010106_LC Trial Balances 2008" xfId="80" xr:uid="{00000000-0005-0000-0000-00004F000000}"/>
    <cellStyle name="_balance_sheet_010106_LOC_Guarantees  IFRS adj  calc  T KH _27 12 08 (version 1)" xfId="81" xr:uid="{00000000-0005-0000-0000-000050000000}"/>
    <cellStyle name="_balance_sheet_010106_Prime Fitness_IFRS FS  Disclosures_June 2008 reviewed" xfId="82" xr:uid="{00000000-0005-0000-0000-000051000000}"/>
    <cellStyle name="_balance_sheet_010106_Trail Balance" xfId="83" xr:uid="{00000000-0005-0000-0000-000052000000}"/>
    <cellStyle name="_BS-IS-CFS" xfId="84" xr:uid="{00000000-0005-0000-0000-000053000000}"/>
    <cellStyle name="_CAP Exhibits_Company_TAX" xfId="85" xr:uid="{00000000-0005-0000-0000-000054000000}"/>
    <cellStyle name="_ColumnTitles" xfId="86" xr:uid="{00000000-0005-0000-0000-000055000000}"/>
    <cellStyle name="_Comparative price - history 2" xfId="87" xr:uid="{00000000-0005-0000-0000-000056000000}"/>
    <cellStyle name="_Comparatives_exp" xfId="88" xr:uid="{00000000-0005-0000-0000-000057000000}"/>
    <cellStyle name="_Copy of DCF_30062008_v6" xfId="89" xr:uid="{00000000-0005-0000-0000-000058000000}"/>
    <cellStyle name="_Copy of ggDerivatives_06_Request" xfId="90" xr:uid="{00000000-0005-0000-0000-000059000000}"/>
    <cellStyle name="_CurrencySpace_04 Medfenix Company Model1" xfId="91" xr:uid="{00000000-0005-0000-0000-00005A000000}"/>
    <cellStyle name="_CurrencySpace_04 Medfenix Company Model1 2" xfId="92" xr:uid="{00000000-0005-0000-0000-00005B000000}"/>
    <cellStyle name="_CurrencySpace_04 Medfenix Company Model1 3" xfId="93" xr:uid="{00000000-0005-0000-0000-00005C000000}"/>
    <cellStyle name="_DateRange" xfId="94" xr:uid="{00000000-0005-0000-0000-00005D000000}"/>
    <cellStyle name="_deals 2008" xfId="95" xr:uid="{00000000-0005-0000-0000-00005E000000}"/>
    <cellStyle name="_Distribution model RSK v 33" xfId="96" xr:uid="{00000000-0005-0000-0000-00005F000000}"/>
    <cellStyle name="_DTF 22-02-08 v2" xfId="97" xr:uid="{00000000-0005-0000-0000-000060000000}"/>
    <cellStyle name="_DTF 22-02-08 v2_DPM 87 (начало)_20.06.2011_20.30" xfId="98" xr:uid="{00000000-0005-0000-0000-000061000000}"/>
    <cellStyle name="_DTF 22-02-08 v2_TheModel 06.04.2011" xfId="99" xr:uid="{00000000-0005-0000-0000-000062000000}"/>
    <cellStyle name="_DTF 22-02-08 v2_TheModel 08.04.2011" xfId="100" xr:uid="{00000000-0005-0000-0000-000063000000}"/>
    <cellStyle name="_DTF 22-02-08 v2_TheModel 15.04.2011_генерация" xfId="101" xr:uid="{00000000-0005-0000-0000-000064000000}"/>
    <cellStyle name="_DTF 22-02-08 v2_TheModel_30_2012" xfId="102" xr:uid="{00000000-0005-0000-0000-000065000000}"/>
    <cellStyle name="_DTF 22-02-08 v2_Valuation_RKSEnergo 03.03.2011" xfId="103" xr:uid="{00000000-0005-0000-0000-000066000000}"/>
    <cellStyle name="_DTF 22-02-08 v2_Valuation_RKSEnergo 03.03.2011_DPM 87 (начало)_20.06.2011_20.30" xfId="104" xr:uid="{00000000-0005-0000-0000-000067000000}"/>
    <cellStyle name="_DTF 22-02-08 v2_Valuation_RKSEnergo 03.03.2011_TheModel 15.04.2011_генерация" xfId="105" xr:uid="{00000000-0005-0000-0000-000068000000}"/>
    <cellStyle name="_DTF 22-02-08 v2_Valuation_RKSEnergo 03.03.2011_TheModel_30_2012" xfId="106" xr:uid="{00000000-0005-0000-0000-000069000000}"/>
    <cellStyle name="_DTF 22-02-08 v2_Valuation_RKSEnergo 03.03.2011_шаблон для заполнения" xfId="107" xr:uid="{00000000-0005-0000-0000-00006A000000}"/>
    <cellStyle name="_DTF 22-02-08 v2_Valuation_RKSEnergo 03.03.2011_шаблон для заполнения4" xfId="108" xr:uid="{00000000-0005-0000-0000-00006B000000}"/>
    <cellStyle name="_DTF 22-02-08 v2_Valuation_RKSEnergo 03.03.2011_шаблон для теста на обесценение" xfId="109" xr:uid="{00000000-0005-0000-0000-00006C000000}"/>
    <cellStyle name="_DTF 22-02-08 v2_шаблон для заполнения" xfId="110" xr:uid="{00000000-0005-0000-0000-00006D000000}"/>
    <cellStyle name="_DTF 22-02-08 v2_шаблон для заполнения4" xfId="111" xr:uid="{00000000-0005-0000-0000-00006E000000}"/>
    <cellStyle name="_DTF 22-02-08 v2_шаблон для теста на обесценение" xfId="112" xr:uid="{00000000-0005-0000-0000-00006F000000}"/>
    <cellStyle name="_Ekibastuz 21 05" xfId="113" xr:uid="{00000000-0005-0000-0000-000070000000}"/>
    <cellStyle name="_Exhibits BV rus final" xfId="114" xr:uid="{00000000-0005-0000-0000-000071000000}"/>
    <cellStyle name="_FFF" xfId="115" xr:uid="{00000000-0005-0000-0000-000072000000}"/>
    <cellStyle name="_FFF_New Form10_2" xfId="116" xr:uid="{00000000-0005-0000-0000-000073000000}"/>
    <cellStyle name="_FFF_Nsi" xfId="117" xr:uid="{00000000-0005-0000-0000-000074000000}"/>
    <cellStyle name="_FFF_Nsi_1" xfId="118" xr:uid="{00000000-0005-0000-0000-000075000000}"/>
    <cellStyle name="_FFF_Nsi_139" xfId="119" xr:uid="{00000000-0005-0000-0000-000076000000}"/>
    <cellStyle name="_FFF_Nsi_140" xfId="120" xr:uid="{00000000-0005-0000-0000-000077000000}"/>
    <cellStyle name="_FFF_Nsi_140(Зах)" xfId="121" xr:uid="{00000000-0005-0000-0000-000078000000}"/>
    <cellStyle name="_FFF_Nsi_140_mod" xfId="122" xr:uid="{00000000-0005-0000-0000-000079000000}"/>
    <cellStyle name="_FFF_Summary" xfId="123" xr:uid="{00000000-0005-0000-0000-00007A000000}"/>
    <cellStyle name="_FFF_Tax_form_1кв_3" xfId="124" xr:uid="{00000000-0005-0000-0000-00007B000000}"/>
    <cellStyle name="_FFF_БКЭ" xfId="125" xr:uid="{00000000-0005-0000-0000-00007C000000}"/>
    <cellStyle name="_Final_Book_010301" xfId="126" xr:uid="{00000000-0005-0000-0000-00007D000000}"/>
    <cellStyle name="_Final_Book_010301_New Form10_2" xfId="127" xr:uid="{00000000-0005-0000-0000-00007E000000}"/>
    <cellStyle name="_Final_Book_010301_Nsi" xfId="128" xr:uid="{00000000-0005-0000-0000-00007F000000}"/>
    <cellStyle name="_Final_Book_010301_Nsi_1" xfId="129" xr:uid="{00000000-0005-0000-0000-000080000000}"/>
    <cellStyle name="_Final_Book_010301_Nsi_139" xfId="130" xr:uid="{00000000-0005-0000-0000-000081000000}"/>
    <cellStyle name="_Final_Book_010301_Nsi_140" xfId="131" xr:uid="{00000000-0005-0000-0000-000082000000}"/>
    <cellStyle name="_Final_Book_010301_Nsi_140(Зах)" xfId="132" xr:uid="{00000000-0005-0000-0000-000083000000}"/>
    <cellStyle name="_Final_Book_010301_Nsi_140_mod" xfId="133" xr:uid="{00000000-0005-0000-0000-000084000000}"/>
    <cellStyle name="_Final_Book_010301_Summary" xfId="134" xr:uid="{00000000-0005-0000-0000-000085000000}"/>
    <cellStyle name="_Final_Book_010301_Tax_form_1кв_3" xfId="135" xr:uid="{00000000-0005-0000-0000-000086000000}"/>
    <cellStyle name="_Final_Book_010301_БКЭ" xfId="136" xr:uid="{00000000-0005-0000-0000-000087000000}"/>
    <cellStyle name="_FinancialModel_IEC_22_11_05_corrected" xfId="137" xr:uid="{00000000-0005-0000-0000-000088000000}"/>
    <cellStyle name="_FS Notes" xfId="138" xr:uid="{00000000-0005-0000-0000-000089000000}"/>
    <cellStyle name="_FS Notes_trial Balance 20061" xfId="139" xr:uid="{00000000-0005-0000-0000-00008A000000}"/>
    <cellStyle name="_FSL_Architects.ge_GRDC_31.12.2006" xfId="140" xr:uid="{00000000-0005-0000-0000-00008B000000}"/>
    <cellStyle name="_FSL_Architects.ge_GRDC_31.12.2006_GRDC_Cons_2006_MI_3" xfId="141" xr:uid="{00000000-0005-0000-0000-00008C000000}"/>
    <cellStyle name="_FSL_Architects.ge_GRDC_31.12.2006_trial Balance 20061" xfId="142" xr:uid="{00000000-0005-0000-0000-00008D000000}"/>
    <cellStyle name="_FSL_BatumiBusinessPlaza_31.12.2006" xfId="143" xr:uid="{00000000-0005-0000-0000-00008E000000}"/>
    <cellStyle name="_FSL_BatumiBusinessPlaza_31.12.2006_trial Balance 20061" xfId="144" xr:uid="{00000000-0005-0000-0000-00008F000000}"/>
    <cellStyle name="_FSL_Duzan_GRDC_2007" xfId="145" xr:uid="{00000000-0005-0000-0000-000090000000}"/>
    <cellStyle name="_FSL_Duzani_31.12.2006" xfId="146" xr:uid="{00000000-0005-0000-0000-000091000000}"/>
    <cellStyle name="_FSL_Duzani_31.12.2006_trial Balance 20061" xfId="147" xr:uid="{00000000-0005-0000-0000-000092000000}"/>
    <cellStyle name="_FSL_GRDCrepoffice_GRDC_31.12.2006" xfId="148" xr:uid="{00000000-0005-0000-0000-000093000000}"/>
    <cellStyle name="_FSL_Prima_12.31.2006" xfId="149" xr:uid="{00000000-0005-0000-0000-000094000000}"/>
    <cellStyle name="_FSL_Prima_12.31.2006_trial Balance 20061" xfId="150" xr:uid="{00000000-0005-0000-0000-000095000000}"/>
    <cellStyle name="_FSL_Prima_GRDC_2007" xfId="151" xr:uid="{00000000-0005-0000-0000-000096000000}"/>
    <cellStyle name="_FSL_Tbilisi Property_2006" xfId="152" xr:uid="{00000000-0005-0000-0000-000097000000}"/>
    <cellStyle name="_FSL_Tbilisi Property_2006_trial Balance 20061" xfId="153" xr:uid="{00000000-0005-0000-0000-000098000000}"/>
    <cellStyle name="_FSL_Tbilisi Property_GRDC_2007" xfId="154" xr:uid="{00000000-0005-0000-0000-000099000000}"/>
    <cellStyle name="_FSL_TbilisiBusinessPlaza_2006_1" xfId="155" xr:uid="{00000000-0005-0000-0000-00009A000000}"/>
    <cellStyle name="_GLC_financials" xfId="156" xr:uid="{00000000-0005-0000-0000-00009B000000}"/>
    <cellStyle name="_Heading" xfId="157" xr:uid="{00000000-0005-0000-0000-00009C000000}"/>
    <cellStyle name="_Hidden" xfId="158" xr:uid="{00000000-0005-0000-0000-00009D000000}"/>
    <cellStyle name="_Input" xfId="159" xr:uid="{00000000-0005-0000-0000-00009E000000}"/>
    <cellStyle name="_Input TD" xfId="160" xr:uid="{00000000-0005-0000-0000-00009F000000}"/>
    <cellStyle name="_Input_DPM 87 (начало)_20.06.2011_20.30" xfId="161" xr:uid="{00000000-0005-0000-0000-0000A0000000}"/>
    <cellStyle name="_Input_TheModel 06.04.2011" xfId="162" xr:uid="{00000000-0005-0000-0000-0000A1000000}"/>
    <cellStyle name="_Input_TheModel 08.04.2011" xfId="163" xr:uid="{00000000-0005-0000-0000-0000A2000000}"/>
    <cellStyle name="_Input_TheModel 15.04.2011_генерация" xfId="164" xr:uid="{00000000-0005-0000-0000-0000A3000000}"/>
    <cellStyle name="_Input_TheModel_30_2012" xfId="165" xr:uid="{00000000-0005-0000-0000-0000A4000000}"/>
    <cellStyle name="_Input_Valuation_RKSEnergo 03.03.2011" xfId="166" xr:uid="{00000000-0005-0000-0000-0000A5000000}"/>
    <cellStyle name="_Input_Valuation_RKSEnergo 03.03.2011_DPM 87 (начало)_20.06.2011_20.30" xfId="167" xr:uid="{00000000-0005-0000-0000-0000A6000000}"/>
    <cellStyle name="_Input_Valuation_RKSEnergo 03.03.2011_TheModel 15.04.2011_генерация" xfId="168" xr:uid="{00000000-0005-0000-0000-0000A7000000}"/>
    <cellStyle name="_Input_Valuation_RKSEnergo 03.03.2011_TheModel_30_2012" xfId="169" xr:uid="{00000000-0005-0000-0000-0000A8000000}"/>
    <cellStyle name="_Input_Valuation_RKSEnergo 03.03.2011_шаблон для заполнения" xfId="170" xr:uid="{00000000-0005-0000-0000-0000A9000000}"/>
    <cellStyle name="_Input_Valuation_RKSEnergo 03.03.2011_шаблон для заполнения4" xfId="171" xr:uid="{00000000-0005-0000-0000-0000AA000000}"/>
    <cellStyle name="_Input_Valuation_RKSEnergo 03.03.2011_шаблон для теста на обесценение" xfId="172" xr:uid="{00000000-0005-0000-0000-0000AB000000}"/>
    <cellStyle name="_Input_шаблон для заполнения" xfId="173" xr:uid="{00000000-0005-0000-0000-0000AC000000}"/>
    <cellStyle name="_Input_шаблон для заполнения4" xfId="174" xr:uid="{00000000-0005-0000-0000-0000AD000000}"/>
    <cellStyle name="_Input_шаблон для теста на обесценение" xfId="175" xr:uid="{00000000-0005-0000-0000-0000AE000000}"/>
    <cellStyle name="_Krasnodonugol DCF model_v 0_September 3 2005" xfId="176" xr:uid="{00000000-0005-0000-0000-0000AF000000}"/>
    <cellStyle name="_Lomonosov Benchmark TEMv1.4" xfId="177" xr:uid="{00000000-0005-0000-0000-0000B0000000}"/>
    <cellStyle name="_Lomonosov Benchmark TEMv13.4" xfId="178" xr:uid="{00000000-0005-0000-0000-0000B1000000}"/>
    <cellStyle name="_MA - values" xfId="179" xr:uid="{00000000-0005-0000-0000-0000B2000000}"/>
    <cellStyle name="_Market" xfId="180" xr:uid="{00000000-0005-0000-0000-0000B3000000}"/>
    <cellStyle name="_Market Approach" xfId="181" xr:uid="{00000000-0005-0000-0000-0000B4000000}"/>
    <cellStyle name="_Market Approach 2" xfId="182" xr:uid="{00000000-0005-0000-0000-0000B5000000}"/>
    <cellStyle name="_Market Approach 3" xfId="183" xr:uid="{00000000-0005-0000-0000-0000B6000000}"/>
    <cellStyle name="_Market Approach_template" xfId="184" xr:uid="{00000000-0005-0000-0000-0000B7000000}"/>
    <cellStyle name="_MGOK model v.1.11 (old prices)" xfId="185" xr:uid="{00000000-0005-0000-0000-0000B8000000}"/>
    <cellStyle name="_MGRES_0505_final" xfId="186" xr:uid="{00000000-0005-0000-0000-0000B9000000}"/>
    <cellStyle name="_MIS_BSv9_30.09.05" xfId="187" xr:uid="{00000000-0005-0000-0000-0000BA000000}"/>
    <cellStyle name="_MIS_BSv9_30.09.05 2" xfId="188" xr:uid="{00000000-0005-0000-0000-0000BB000000}"/>
    <cellStyle name="_MIS_BSv9_30.09.05 3" xfId="189" xr:uid="{00000000-0005-0000-0000-0000BC000000}"/>
    <cellStyle name="_MIS_BSv9_30.09.05 4" xfId="190" xr:uid="{00000000-0005-0000-0000-0000BD000000}"/>
    <cellStyle name="_MIS_BSv9_30.09.05_~9660252" xfId="191" xr:uid="{00000000-0005-0000-0000-0000BE000000}"/>
    <cellStyle name="_MIS_BSv9_30.09.05_E-10" xfId="192" xr:uid="{00000000-0005-0000-0000-0000BF000000}"/>
    <cellStyle name="_MIS_BSv9_30.09.05_FSL_Prime Fitness_HY_2008" xfId="193" xr:uid="{00000000-0005-0000-0000-0000C0000000}"/>
    <cellStyle name="_MIS_BSv9_30.09.05_FSL_SBOI_07" xfId="194" xr:uid="{00000000-0005-0000-0000-0000C1000000}"/>
    <cellStyle name="_MIS_BSv9_30.09.05_FSL_SBOI_07_BOG" xfId="195" xr:uid="{00000000-0005-0000-0000-0000C2000000}"/>
    <cellStyle name="_MIS_BSv9_30.09.05_FSL_SBOI_08" xfId="196" xr:uid="{00000000-0005-0000-0000-0000C3000000}"/>
    <cellStyle name="_MIS_BSv9_30.09.05_GTC Report June 2008 IG KC 080616" xfId="197" xr:uid="{00000000-0005-0000-0000-0000C4000000}"/>
    <cellStyle name="_MIS_BSv9_30.09.05_LC Trial Balances 2008" xfId="198" xr:uid="{00000000-0005-0000-0000-0000C5000000}"/>
    <cellStyle name="_MIS_BSv9_30.09.05_LOC_Guarantees  IFRS adj  calc  T KH _27 12 08 (version 1)" xfId="199" xr:uid="{00000000-0005-0000-0000-0000C6000000}"/>
    <cellStyle name="_MIS_BSv9_30.09.05_Prime Fitness_IFRS FS  Disclosures_June 2008 reviewed" xfId="200" xr:uid="{00000000-0005-0000-0000-0000C7000000}"/>
    <cellStyle name="_MIS_BSv9_30.09.05_Trail Balance" xfId="201" xr:uid="{00000000-0005-0000-0000-0000C8000000}"/>
    <cellStyle name="_MIS_BSv9_31.12.05" xfId="202" xr:uid="{00000000-0005-0000-0000-0000C9000000}"/>
    <cellStyle name="_MIS_BSv9_31.12.05 2" xfId="203" xr:uid="{00000000-0005-0000-0000-0000CA000000}"/>
    <cellStyle name="_MIS_BSv9_31.12.05 3" xfId="204" xr:uid="{00000000-0005-0000-0000-0000CB000000}"/>
    <cellStyle name="_MIS_BSv9_31.12.05 4" xfId="205" xr:uid="{00000000-0005-0000-0000-0000CC000000}"/>
    <cellStyle name="_MIS_BSv9_31.12.05_~9660252" xfId="206" xr:uid="{00000000-0005-0000-0000-0000CD000000}"/>
    <cellStyle name="_MIS_BSv9_31.12.05_E-10" xfId="207" xr:uid="{00000000-0005-0000-0000-0000CE000000}"/>
    <cellStyle name="_MIS_BSv9_31.12.05_FSL_Prime Fitness_HY_2008" xfId="208" xr:uid="{00000000-0005-0000-0000-0000CF000000}"/>
    <cellStyle name="_MIS_BSv9_31.12.05_FSL_SBOI_07" xfId="209" xr:uid="{00000000-0005-0000-0000-0000D0000000}"/>
    <cellStyle name="_MIS_BSv9_31.12.05_FSL_SBOI_07_BOG" xfId="210" xr:uid="{00000000-0005-0000-0000-0000D1000000}"/>
    <cellStyle name="_MIS_BSv9_31.12.05_FSL_SBOI_08" xfId="211" xr:uid="{00000000-0005-0000-0000-0000D2000000}"/>
    <cellStyle name="_MIS_BSv9_31.12.05_GTC Report June 2008 IG KC 080616" xfId="212" xr:uid="{00000000-0005-0000-0000-0000D3000000}"/>
    <cellStyle name="_MIS_BSv9_31.12.05_LC Trial Balances 2008" xfId="213" xr:uid="{00000000-0005-0000-0000-0000D4000000}"/>
    <cellStyle name="_MIS_BSv9_31.12.05_LOC_Guarantees  IFRS adj  calc  T KH _27 12 08 (version 1)" xfId="214" xr:uid="{00000000-0005-0000-0000-0000D5000000}"/>
    <cellStyle name="_MIS_BSv9_31.12.05_Prime Fitness_IFRS FS  Disclosures_June 2008 reviewed" xfId="215" xr:uid="{00000000-0005-0000-0000-0000D6000000}"/>
    <cellStyle name="_MIS_BSv9_31.12.05_Trail Balance" xfId="216" xr:uid="{00000000-0005-0000-0000-0000D7000000}"/>
    <cellStyle name="_model_OPTOGAN 21 MR" xfId="217" xr:uid="{00000000-0005-0000-0000-0000D8000000}"/>
    <cellStyle name="_model_OPTOGAN 24 (FSO)" xfId="218" xr:uid="{00000000-0005-0000-0000-0000D9000000}"/>
    <cellStyle name="_MUSE Market Exhibits &amp; WACC" xfId="219" xr:uid="{00000000-0005-0000-0000-0000DA000000}"/>
    <cellStyle name="_New_Sofi" xfId="220" xr:uid="{00000000-0005-0000-0000-0000DB000000}"/>
    <cellStyle name="_New_Sofi_FFF" xfId="221" xr:uid="{00000000-0005-0000-0000-0000DC000000}"/>
    <cellStyle name="_New_Sofi_New Form10_2" xfId="222" xr:uid="{00000000-0005-0000-0000-0000DD000000}"/>
    <cellStyle name="_New_Sofi_Nsi" xfId="223" xr:uid="{00000000-0005-0000-0000-0000DE000000}"/>
    <cellStyle name="_New_Sofi_Nsi_1" xfId="224" xr:uid="{00000000-0005-0000-0000-0000DF000000}"/>
    <cellStyle name="_New_Sofi_Nsi_139" xfId="225" xr:uid="{00000000-0005-0000-0000-0000E0000000}"/>
    <cellStyle name="_New_Sofi_Nsi_140" xfId="226" xr:uid="{00000000-0005-0000-0000-0000E1000000}"/>
    <cellStyle name="_New_Sofi_Nsi_140(Зах)" xfId="227" xr:uid="{00000000-0005-0000-0000-0000E2000000}"/>
    <cellStyle name="_New_Sofi_Nsi_140_mod" xfId="228" xr:uid="{00000000-0005-0000-0000-0000E3000000}"/>
    <cellStyle name="_New_Sofi_Summary" xfId="229" xr:uid="{00000000-0005-0000-0000-0000E4000000}"/>
    <cellStyle name="_New_Sofi_Tax_form_1кв_3" xfId="230" xr:uid="{00000000-0005-0000-0000-0000E5000000}"/>
    <cellStyle name="_New_Sofi_БКЭ" xfId="231" xr:uid="{00000000-0005-0000-0000-0000E6000000}"/>
    <cellStyle name="_Nordic_БП 2007 год_adjusted_06.03.07" xfId="232" xr:uid="{00000000-0005-0000-0000-0000E7000000}"/>
    <cellStyle name="_Normal" xfId="233" xr:uid="{00000000-0005-0000-0000-0000E8000000}"/>
    <cellStyle name="_Nsi" xfId="234" xr:uid="{00000000-0005-0000-0000-0000E9000000}"/>
    <cellStyle name="_O_Lead_Park Place" xfId="235" xr:uid="{00000000-0005-0000-0000-0000EA000000}"/>
    <cellStyle name="_OMK valuation model draft" xfId="236" xr:uid="{00000000-0005-0000-0000-0000EB000000}"/>
    <cellStyle name="_P&amp;L &amp; Value" xfId="237" xr:uid="{00000000-0005-0000-0000-0000EC000000}"/>
    <cellStyle name="_pack_6mes_2006_Интер РАО" xfId="238" xr:uid="{00000000-0005-0000-0000-0000ED000000}"/>
    <cellStyle name="_PBC schedule" xfId="239" xr:uid="{00000000-0005-0000-0000-0000EE000000}"/>
    <cellStyle name="_PCSP (model)_10_SP" xfId="240" xr:uid="{00000000-0005-0000-0000-0000EF000000}"/>
    <cellStyle name="_PCSP (model)_24_final" xfId="241" xr:uid="{00000000-0005-0000-0000-0000F0000000}"/>
    <cellStyle name="_Percentage" xfId="242" xr:uid="{00000000-0005-0000-0000-0000F1000000}"/>
    <cellStyle name="_PercentageBold" xfId="243" xr:uid="{00000000-0005-0000-0000-0000F2000000}"/>
    <cellStyle name="_Plug" xfId="244" xr:uid="{00000000-0005-0000-0000-0000F3000000}"/>
    <cellStyle name="_Plug 2" xfId="245" xr:uid="{00000000-0005-0000-0000-0000F4000000}"/>
    <cellStyle name="_Plug 3" xfId="246" xr:uid="{00000000-0005-0000-0000-0000F5000000}"/>
    <cellStyle name="_Plug_06_CЗТЭЦ_ожид на 15.12" xfId="247" xr:uid="{00000000-0005-0000-0000-0000F6000000}"/>
    <cellStyle name="_Plug_07_КТЭЦ2" xfId="248" xr:uid="{00000000-0005-0000-0000-0000F7000000}"/>
    <cellStyle name="_Plug_07_Ожидаемые КТЭЦ-2 на 151210г для Акулова" xfId="249" xr:uid="{00000000-0005-0000-0000-0000F8000000}"/>
    <cellStyle name="_Plug_9 февраля Ожидаемые " xfId="250" xr:uid="{00000000-0005-0000-0000-0000F9000000}"/>
    <cellStyle name="_Plug_Анализ индикаторов на обесценение ИРРАО" xfId="251" xr:uid="{00000000-0005-0000-0000-0000FA000000}"/>
    <cellStyle name="_Plug_дом 9 февраля Ожидаемые " xfId="252" xr:uid="{00000000-0005-0000-0000-0000FB000000}"/>
    <cellStyle name="_Plug_Копия Бизнес - план на 2009 СЗ на 11 01 09" xfId="253" xr:uid="{00000000-0005-0000-0000-0000FC000000}"/>
    <cellStyle name="_Plug_Копия Бизнес - план на 2009 СЗ на 11 01 09_06_CЗТЭЦ_ожид на 15.12" xfId="254" xr:uid="{00000000-0005-0000-0000-0000FD000000}"/>
    <cellStyle name="_Plug_Копия Бизнес - план на 2009 СЗ на 11 01 09_07_КТЭЦ2" xfId="255" xr:uid="{00000000-0005-0000-0000-0000FE000000}"/>
    <cellStyle name="_Plug_Копия Бизнес - план на 2009 СЗ на 11 01 09_07_Ожидаемые КТЭЦ-2 на 151210г для Акулова" xfId="256" xr:uid="{00000000-0005-0000-0000-0000FF000000}"/>
    <cellStyle name="_Plug_Копия Бизнес - план на 2009 СЗ на 11 01 09_9 февраля Ожидаемые " xfId="257" xr:uid="{00000000-0005-0000-0000-000000010000}"/>
    <cellStyle name="_Plug_Копия Бизнес - план на 2009 СЗ на 11 01 09_дом 9 февраля Ожидаемые " xfId="258" xr:uid="{00000000-0005-0000-0000-000001010000}"/>
    <cellStyle name="_Plug_Копия Бизнес - план на 2009 СЗ на 11 01 09_Коэф.гот.формат ИНТЕР РАО)ПЭО 10.09.10" xfId="259" xr:uid="{00000000-0005-0000-0000-000002010000}"/>
    <cellStyle name="_Plug_Копия Бизнес - план на 2009 СЗ на 11 01 09_КТЭЦ-2_ Ожид 2011-исходник" xfId="260" xr:uid="{00000000-0005-0000-0000-000003010000}"/>
    <cellStyle name="_Plug_Копия Бизнес - план на 2009 СЗ на 11 01 09_ожидаемое CЗ-ТЭЦ 09-06-2010" xfId="261" xr:uid="{00000000-0005-0000-0000-000004010000}"/>
    <cellStyle name="_Plug_Копия Бизнес - план на 2009 СЗ на 11 01 09_СТЭС_2011-исходник" xfId="262" xr:uid="{00000000-0005-0000-0000-000005010000}"/>
    <cellStyle name="_Plug_Коэф.гот.формат ИНТЕР РАО)ПЭО 10.09.10" xfId="263" xr:uid="{00000000-0005-0000-0000-000006010000}"/>
    <cellStyle name="_Plug_КТЭЦ-2_ Ожид 2011-исходник" xfId="264" xr:uid="{00000000-0005-0000-0000-000007010000}"/>
    <cellStyle name="_Plug_ожидаемое CЗ-ТЭЦ 09-06-2010" xfId="265" xr:uid="{00000000-0005-0000-0000-000008010000}"/>
    <cellStyle name="_Plug_Ожидаемые ИПГУ" xfId="266" xr:uid="{00000000-0005-0000-0000-000009010000}"/>
    <cellStyle name="_Plug_Ожидаемые ИПГУ_06_CЗТЭЦ_ожид на 15.12" xfId="267" xr:uid="{00000000-0005-0000-0000-00000A010000}"/>
    <cellStyle name="_Plug_Ожидаемые ИПГУ_07_КТЭЦ2" xfId="268" xr:uid="{00000000-0005-0000-0000-00000B010000}"/>
    <cellStyle name="_Plug_Ожидаемые ИПГУ_07_Ожидаемые КТЭЦ-2 на 151210г для Акулова" xfId="269" xr:uid="{00000000-0005-0000-0000-00000C010000}"/>
    <cellStyle name="_Plug_Ожидаемые ИПГУ_9 февраля Ожидаемые " xfId="270" xr:uid="{00000000-0005-0000-0000-00000D010000}"/>
    <cellStyle name="_Plug_Ожидаемые ИПГУ_дом 9 февраля Ожидаемые " xfId="271" xr:uid="{00000000-0005-0000-0000-00000E010000}"/>
    <cellStyle name="_Plug_Ожидаемые ИПГУ_Коэф.гот.формат ИНТЕР РАО)ПЭО 10.09.10" xfId="272" xr:uid="{00000000-0005-0000-0000-00000F010000}"/>
    <cellStyle name="_Plug_Ожидаемые ИПГУ_КТЭЦ-2_ Ожид 2011-исходник" xfId="273" xr:uid="{00000000-0005-0000-0000-000010010000}"/>
    <cellStyle name="_Plug_Ожидаемые ИПГУ_ожидаемое CЗ-ТЭЦ 09-06-2010" xfId="274" xr:uid="{00000000-0005-0000-0000-000011010000}"/>
    <cellStyle name="_Plug_Ожидаемые ИПГУ_СТЭС_2011-исходник" xfId="275" xr:uid="{00000000-0005-0000-0000-000012010000}"/>
    <cellStyle name="_Plug_отчет БП 1кв.09 ИвПГУ" xfId="276" xr:uid="{00000000-0005-0000-0000-000013010000}"/>
    <cellStyle name="_Plug_отчет БП 1кв.09 ИвПГУ_06_CЗТЭЦ_ожид на 15.12" xfId="277" xr:uid="{00000000-0005-0000-0000-000014010000}"/>
    <cellStyle name="_Plug_отчет БП 1кв.09 ИвПГУ_07_КТЭЦ2" xfId="278" xr:uid="{00000000-0005-0000-0000-000015010000}"/>
    <cellStyle name="_Plug_отчет БП 1кв.09 ИвПГУ_07_Ожидаемые КТЭЦ-2 на 151210г для Акулова" xfId="279" xr:uid="{00000000-0005-0000-0000-000016010000}"/>
    <cellStyle name="_Plug_отчет БП 1кв.09 ИвПГУ_9 февраля Ожидаемые " xfId="280" xr:uid="{00000000-0005-0000-0000-000017010000}"/>
    <cellStyle name="_Plug_отчет БП 1кв.09 ИвПГУ_дом 9 февраля Ожидаемые " xfId="281" xr:uid="{00000000-0005-0000-0000-000018010000}"/>
    <cellStyle name="_Plug_отчет БП 1кв.09 ИвПГУ_Коэф.гот.формат ИНТЕР РАО)ПЭО 10.09.10" xfId="282" xr:uid="{00000000-0005-0000-0000-000019010000}"/>
    <cellStyle name="_Plug_отчет БП 1кв.09 ИвПГУ_КТЭЦ-2_ Ожид 2011-исходник" xfId="283" xr:uid="{00000000-0005-0000-0000-00001A010000}"/>
    <cellStyle name="_Plug_отчет БП 1кв.09 ИвПГУ_ожидаемое CЗ-ТЭЦ 09-06-2010" xfId="284" xr:uid="{00000000-0005-0000-0000-00001B010000}"/>
    <cellStyle name="_Plug_отчет БП 1кв.09 ИвПГУ_СТЭС_2011-исходник" xfId="285" xr:uid="{00000000-0005-0000-0000-00001C010000}"/>
    <cellStyle name="_Plug_рынок" xfId="286" xr:uid="{00000000-0005-0000-0000-00001D010000}"/>
    <cellStyle name="_Plug_СТЭС_2011-исходник" xfId="287" xr:uid="{00000000-0005-0000-0000-00001E010000}"/>
    <cellStyle name="_Project Samovar Databook 1506 v3" xfId="288" xr:uid="{00000000-0005-0000-0000-00001F010000}"/>
    <cellStyle name="_PTCM BP RG" xfId="289" xr:uid="{00000000-0005-0000-0000-000020010000}"/>
    <cellStyle name="_Reconciliation_Anton_Ерлан" xfId="290" xr:uid="{00000000-0005-0000-0000-000021010000}"/>
    <cellStyle name="_Revaluation of Finished goods" xfId="291" xr:uid="{00000000-0005-0000-0000-000022010000}"/>
    <cellStyle name="_Revaluation of the BS" xfId="292" xr:uid="{00000000-0005-0000-0000-000023010000}"/>
    <cellStyle name="_RO Model v.3.9 - Final Draft (02.11.06)" xfId="293" xr:uid="{00000000-0005-0000-0000-000024010000}"/>
    <cellStyle name="_RP-2000" xfId="294" xr:uid="{00000000-0005-0000-0000-000025010000}"/>
    <cellStyle name="_SeriesAttributes" xfId="295" xr:uid="{00000000-0005-0000-0000-000026010000}"/>
    <cellStyle name="_SeriesData" xfId="296" xr:uid="{00000000-0005-0000-0000-000027010000}"/>
    <cellStyle name="_SeriesDataForecast" xfId="297" xr:uid="{00000000-0005-0000-0000-000028010000}"/>
    <cellStyle name="_SeriesDataForecastNA" xfId="298" xr:uid="{00000000-0005-0000-0000-000029010000}"/>
    <cellStyle name="_SeriesDataNA" xfId="299" xr:uid="{00000000-0005-0000-0000-00002A010000}"/>
    <cellStyle name="_SeriesDataStatistics" xfId="300" xr:uid="{00000000-0005-0000-0000-00002B010000}"/>
    <cellStyle name="_SeriesDataStatisticsForecast" xfId="301" xr:uid="{00000000-0005-0000-0000-00002C010000}"/>
    <cellStyle name="_Sheet1" xfId="302" xr:uid="{00000000-0005-0000-0000-00002D010000}"/>
    <cellStyle name="_SIBUR MU DCF 080214 v17 OG" xfId="303" xr:uid="{00000000-0005-0000-0000-00002E010000}"/>
    <cellStyle name="_SKY_azot_template_v1" xfId="304" xr:uid="{00000000-0005-0000-0000-00002F010000}"/>
    <cellStyle name="_SKY_azot_template_v2" xfId="305" xr:uid="{00000000-0005-0000-0000-000030010000}"/>
    <cellStyle name="_steel EM update 2_AK" xfId="306" xr:uid="{00000000-0005-0000-0000-000031010000}"/>
    <cellStyle name="_SUEK PBC (15)" xfId="307" xr:uid="{00000000-0005-0000-0000-000032010000}"/>
    <cellStyle name="_SZNP - Eqiuty Roll" xfId="308" xr:uid="{00000000-0005-0000-0000-000033010000}"/>
    <cellStyle name="_SZNP - rasshifrovki-002000-333" xfId="309" xr:uid="{00000000-0005-0000-0000-000034010000}"/>
    <cellStyle name="_SZNP - TRS-092000" xfId="310" xr:uid="{00000000-0005-0000-0000-000035010000}"/>
    <cellStyle name="_TableHead" xfId="311" xr:uid="{00000000-0005-0000-0000-000036010000}"/>
    <cellStyle name="_TableHead_Анализ индикаторов на обесценение ИРРАО" xfId="312" xr:uid="{00000000-0005-0000-0000-000037010000}"/>
    <cellStyle name="_TableRowHead" xfId="313" xr:uid="{00000000-0005-0000-0000-000038010000}"/>
    <cellStyle name="_TableSuperHead" xfId="314" xr:uid="{00000000-0005-0000-0000-000039010000}"/>
    <cellStyle name="_Telasi_03_05_v5" xfId="315" xr:uid="{00000000-0005-0000-0000-00003A010000}"/>
    <cellStyle name="_trial Balance 20061" xfId="316" xr:uid="{00000000-0005-0000-0000-00003B010000}"/>
    <cellStyle name="_Valuation RKS 18.02.2011" xfId="317" xr:uid="{00000000-0005-0000-0000-00003C010000}"/>
    <cellStyle name="_WACC &amp; Market Approach" xfId="318" xr:uid="{00000000-0005-0000-0000-00003D010000}"/>
    <cellStyle name="_WACC &amp; Market_diamonds 30.06.2008" xfId="319" xr:uid="{00000000-0005-0000-0000-00003E010000}"/>
    <cellStyle name="_WACC &amp; Market_diamonds 31.12.2003" xfId="320" xr:uid="{00000000-0005-0000-0000-00003F010000}"/>
    <cellStyle name="_WACC &amp; Market_MR" xfId="321" xr:uid="{00000000-0005-0000-0000-000040010000}"/>
    <cellStyle name="_WACC ATZ 1" xfId="322" xr:uid="{00000000-0005-0000-0000-000041010000}"/>
    <cellStyle name="_WACC SMK 2007 v.3.0" xfId="323" xr:uid="{00000000-0005-0000-0000-000042010000}"/>
    <cellStyle name="_Анализ использования ремонтов в 2005 (ауд)" xfId="324" xr:uid="{00000000-0005-0000-0000-000043010000}"/>
    <cellStyle name="_Анализ КТП_регионы" xfId="325" xr:uid="{00000000-0005-0000-0000-000044010000}"/>
    <cellStyle name="_ахр_2006_проверка20060904" xfId="326" xr:uid="{00000000-0005-0000-0000-000045010000}"/>
    <cellStyle name="_БДР _ 2006_28 ноя" xfId="327" xr:uid="{00000000-0005-0000-0000-000046010000}"/>
    <cellStyle name="_бдр_бюджетный пакет_r_2" xfId="328" xr:uid="{00000000-0005-0000-0000-000047010000}"/>
    <cellStyle name="_Бизнес-план ЗАО ИНТЕР РАО ЕЭС на 2007 год" xfId="329" xr:uid="{00000000-0005-0000-0000-000048010000}"/>
    <cellStyle name="_Бизнес-план МГРЭС 2007" xfId="330" xr:uid="{00000000-0005-0000-0000-000049010000}"/>
    <cellStyle name="_БП 2007" xfId="331" xr:uid="{00000000-0005-0000-0000-00004A010000}"/>
    <cellStyle name="_Бюджет 2006_группа_защита_3" xfId="332" xr:uid="{00000000-0005-0000-0000-00004B010000}"/>
    <cellStyle name="_Бюджет 2006_утвержденный" xfId="333" xr:uid="{00000000-0005-0000-0000-00004C010000}"/>
    <cellStyle name="_Бюджет КВ_2006_13 03 2006" xfId="334" xr:uid="{00000000-0005-0000-0000-00004D010000}"/>
    <cellStyle name="_Бюджет КВ_2006_17 03 2006_2 (2)" xfId="335" xr:uid="{00000000-0005-0000-0000-00004E010000}"/>
    <cellStyle name="_Бюджет КВ_2006_II кв" xfId="336" xr:uid="{00000000-0005-0000-0000-00004F010000}"/>
    <cellStyle name="_Бюджет КВ_пл 3 кв_13 07 06" xfId="337" xr:uid="{00000000-0005-0000-0000-000050010000}"/>
    <cellStyle name="_Бюджет на 2006 г 21 11 05 (2)" xfId="338" xr:uid="{00000000-0005-0000-0000-000051010000}"/>
    <cellStyle name="_Бюджет на 2006 г.14.11.05" xfId="339" xr:uid="{00000000-0005-0000-0000-000052010000}"/>
    <cellStyle name="_ГТ и ТТ на 2009-2010 гг. для Пивня Г.Ф." xfId="340" xr:uid="{00000000-0005-0000-0000-000053010000}"/>
    <cellStyle name="_Данные" xfId="341" xr:uid="{00000000-0005-0000-0000-000054010000}"/>
    <cellStyle name="_Динамика 1-2006 230506" xfId="342" xr:uid="{00000000-0005-0000-0000-000055010000}"/>
    <cellStyle name="_для Любы" xfId="343" xr:uid="{00000000-0005-0000-0000-000056010000}"/>
    <cellStyle name="_займы и кредиты ДЗО_01 04 07_ts" xfId="344" xr:uid="{00000000-0005-0000-0000-000057010000}"/>
    <cellStyle name="_Займы_01.01.2007" xfId="345" xr:uid="{00000000-0005-0000-0000-000058010000}"/>
    <cellStyle name="_Затратный СШГЭС  14 11 2004" xfId="346" xr:uid="{00000000-0005-0000-0000-000059010000}"/>
    <cellStyle name="_Индексация исторических затрат" xfId="347" xr:uid="{00000000-0005-0000-0000-00005A010000}"/>
    <cellStyle name="_Капвложения 2006" xfId="348" xr:uid="{00000000-0005-0000-0000-00005B010000}"/>
    <cellStyle name="_Книга1" xfId="349" xr:uid="{00000000-0005-0000-0000-00005C010000}"/>
    <cellStyle name="_Книга2 (22)" xfId="350" xr:uid="{00000000-0005-0000-0000-00005D010000}"/>
    <cellStyle name="_Книга3" xfId="351" xr:uid="{00000000-0005-0000-0000-00005E010000}"/>
    <cellStyle name="_Книга3_New Form10_2" xfId="352" xr:uid="{00000000-0005-0000-0000-00005F010000}"/>
    <cellStyle name="_Книга3_Nsi" xfId="353" xr:uid="{00000000-0005-0000-0000-000060010000}"/>
    <cellStyle name="_Книга3_Nsi_1" xfId="354" xr:uid="{00000000-0005-0000-0000-000061010000}"/>
    <cellStyle name="_Книга3_Nsi_139" xfId="355" xr:uid="{00000000-0005-0000-0000-000062010000}"/>
    <cellStyle name="_Книга3_Nsi_140" xfId="356" xr:uid="{00000000-0005-0000-0000-000063010000}"/>
    <cellStyle name="_Книга3_Nsi_140(Зах)" xfId="357" xr:uid="{00000000-0005-0000-0000-000064010000}"/>
    <cellStyle name="_Книга3_Nsi_140_mod" xfId="358" xr:uid="{00000000-0005-0000-0000-000065010000}"/>
    <cellStyle name="_Книга3_Summary" xfId="359" xr:uid="{00000000-0005-0000-0000-000066010000}"/>
    <cellStyle name="_Книга3_Tax_form_1кв_3" xfId="360" xr:uid="{00000000-0005-0000-0000-000067010000}"/>
    <cellStyle name="_Книга3_БКЭ" xfId="361" xr:uid="{00000000-0005-0000-0000-000068010000}"/>
    <cellStyle name="_Книга7" xfId="362" xr:uid="{00000000-0005-0000-0000-000069010000}"/>
    <cellStyle name="_Книга7_New Form10_2" xfId="363" xr:uid="{00000000-0005-0000-0000-00006A010000}"/>
    <cellStyle name="_Книга7_Nsi" xfId="364" xr:uid="{00000000-0005-0000-0000-00006B010000}"/>
    <cellStyle name="_Книга7_Nsi_1" xfId="365" xr:uid="{00000000-0005-0000-0000-00006C010000}"/>
    <cellStyle name="_Книга7_Nsi_139" xfId="366" xr:uid="{00000000-0005-0000-0000-00006D010000}"/>
    <cellStyle name="_Книга7_Nsi_140" xfId="367" xr:uid="{00000000-0005-0000-0000-00006E010000}"/>
    <cellStyle name="_Книга7_Nsi_140(Зах)" xfId="368" xr:uid="{00000000-0005-0000-0000-00006F010000}"/>
    <cellStyle name="_Книга7_Nsi_140_mod" xfId="369" xr:uid="{00000000-0005-0000-0000-000070010000}"/>
    <cellStyle name="_Книга7_Summary" xfId="370" xr:uid="{00000000-0005-0000-0000-000071010000}"/>
    <cellStyle name="_Книга7_Tax_form_1кв_3" xfId="371" xr:uid="{00000000-0005-0000-0000-000072010000}"/>
    <cellStyle name="_Книга7_БКЭ" xfId="372" xr:uid="{00000000-0005-0000-0000-000073010000}"/>
    <cellStyle name="_Копия Дополнение к PBC+ (version 1)" xfId="373" xr:uid="{00000000-0005-0000-0000-000074010000}"/>
    <cellStyle name="_Копия Информация по полученным кредитам (займам)" xfId="374" xr:uid="{00000000-0005-0000-0000-000075010000}"/>
    <cellStyle name="_Копия Теласи" xfId="375" xr:uid="{00000000-0005-0000-0000-000076010000}"/>
    <cellStyle name="_Копия Теласи 2" xfId="376" xr:uid="{00000000-0005-0000-0000-000077010000}"/>
    <cellStyle name="_Копия Теласи 3" xfId="377" xr:uid="{00000000-0005-0000-0000-000078010000}"/>
    <cellStyle name="_Копия Теласи_Анализ индикаторов на обесценение ИРРАО" xfId="378" xr:uid="{00000000-0005-0000-0000-000079010000}"/>
    <cellStyle name="_Копия Теласи_Копия Бизнес - план на 2009 СЗ на 11 01 09" xfId="379" xr:uid="{00000000-0005-0000-0000-00007A010000}"/>
    <cellStyle name="_Копия Теласи_Копия Бизнес - план на 2009 СЗ на 11 01 09_ожидаемое CЗ-ТЭЦ на 14 04 2010 " xfId="380" xr:uid="{00000000-0005-0000-0000-00007B010000}"/>
    <cellStyle name="_Копия Теласи_Копия Бизнес - план на 2009 СЗ на 11 01 09_СЗТЭЦ 1полуг09 24.07.09" xfId="381" xr:uid="{00000000-0005-0000-0000-00007C010000}"/>
    <cellStyle name="_Копия Теласи_Копия Бизнес - план на 2009 СЗ на 11 01 09_СЗТЭЦ 1полуг09 24.07.09_06_CЗТЭЦ_ожид на 15.12" xfId="382" xr:uid="{00000000-0005-0000-0000-00007D010000}"/>
    <cellStyle name="_Копия Теласи_Копия Бизнес - план на 2009 СЗ на 11 01 09_СЗТЭЦ 1полуг09 24.07.09_07_КТЭЦ2" xfId="383" xr:uid="{00000000-0005-0000-0000-00007E010000}"/>
    <cellStyle name="_Копия Теласи_Копия Бизнес - план на 2009 СЗ на 11 01 09_СЗТЭЦ 1полуг09 24.07.09_07_Ожидаемые КТЭЦ-2 на 151210г для Акулова" xfId="384" xr:uid="{00000000-0005-0000-0000-00007F010000}"/>
    <cellStyle name="_Копия Теласи_Копия Бизнес - план на 2009 СЗ на 11 01 09_СЗТЭЦ 1полуг09 24.07.09_9 февраля Ожидаемые " xfId="385" xr:uid="{00000000-0005-0000-0000-000080010000}"/>
    <cellStyle name="_Копия Теласи_Копия Бизнес - план на 2009 СЗ на 11 01 09_СЗТЭЦ 1полуг09 24.07.09_дом 9 февраля Ожидаемые " xfId="386" xr:uid="{00000000-0005-0000-0000-000081010000}"/>
    <cellStyle name="_Копия Теласи_Копия Бизнес - план на 2009 СЗ на 11 01 09_СЗТЭЦ 1полуг09 24.07.09_Коэф.гот.формат ИНТЕР РАО)ПЭО 10.09.10" xfId="387" xr:uid="{00000000-0005-0000-0000-000082010000}"/>
    <cellStyle name="_Копия Теласи_Копия Бизнес - план на 2009 СЗ на 11 01 09_СЗТЭЦ 1полуг09 24.07.09_КТЭЦ-2_ Ожид 2011-исходник" xfId="388" xr:uid="{00000000-0005-0000-0000-000083010000}"/>
    <cellStyle name="_Копия Теласи_Копия Бизнес - план на 2009 СЗ на 11 01 09_СЗТЭЦ 1полуг09 24.07.09_ожидаемое CЗ-ТЭЦ 09-06-2010" xfId="389" xr:uid="{00000000-0005-0000-0000-000084010000}"/>
    <cellStyle name="_Копия Теласи_Копия Бизнес - план на 2009 СЗ на 11 01 09_СЗТЭЦ 1полуг09 24.07.09_СТЭС_2011-исходник" xfId="390" xr:uid="{00000000-0005-0000-0000-000085010000}"/>
    <cellStyle name="_Копия Теласи_Копия Бизнес - план на 2009 СЗ на 11 01 09_ФОРМАТ_БП" xfId="391" xr:uid="{00000000-0005-0000-0000-000086010000}"/>
    <cellStyle name="_Копия Теласи_Копия Бизнес - план на 2009 СЗ на 11 01 09_ФОРМАТ_БП_07_КТЭЦ2" xfId="392" xr:uid="{00000000-0005-0000-0000-000087010000}"/>
    <cellStyle name="_Копия Теласи_Копия СЗТЭЦ_БП_2009_1 квартал (Акулов - добавлен лист ОТС)" xfId="393" xr:uid="{00000000-0005-0000-0000-000088010000}"/>
    <cellStyle name="_Копия Теласи_Копия СЗТЭЦ_БП_2009_1 квартал (Акулов - добавлен лист ОТС)_06_CЗТЭЦ_ожид на 15.12" xfId="394" xr:uid="{00000000-0005-0000-0000-000089010000}"/>
    <cellStyle name="_Копия Теласи_Копия СЗТЭЦ_БП_2009_1 квартал (Акулов - добавлен лист ОТС)_07_КТЭЦ2" xfId="395" xr:uid="{00000000-0005-0000-0000-00008A010000}"/>
    <cellStyle name="_Копия Теласи_Копия СЗТЭЦ_БП_2009_1 квартал (Акулов - добавлен лист ОТС)_07_Ожидаемые КТЭЦ-2 на 151210г для Акулова" xfId="396" xr:uid="{00000000-0005-0000-0000-00008B010000}"/>
    <cellStyle name="_Копия Теласи_Копия СЗТЭЦ_БП_2009_1 квартал (Акулов - добавлен лист ОТС)_9 февраля Ожидаемые " xfId="397" xr:uid="{00000000-0005-0000-0000-00008C010000}"/>
    <cellStyle name="_Копия Теласи_Копия СЗТЭЦ_БП_2009_1 квартал (Акулов - добавлен лист ОТС)_дом 9 февраля Ожидаемые " xfId="398" xr:uid="{00000000-0005-0000-0000-00008D010000}"/>
    <cellStyle name="_Копия Теласи_Копия СЗТЭЦ_БП_2009_1 квартал (Акулов - добавлен лист ОТС)_Коэф.гот.формат ИНТЕР РАО)ПЭО 10.09.10" xfId="399" xr:uid="{00000000-0005-0000-0000-00008E010000}"/>
    <cellStyle name="_Копия Теласи_Копия СЗТЭЦ_БП_2009_1 квартал (Акулов - добавлен лист ОТС)_КТЭЦ-2_ Ожид 2011-исходник" xfId="400" xr:uid="{00000000-0005-0000-0000-00008F010000}"/>
    <cellStyle name="_Копия Теласи_Копия СЗТЭЦ_БП_2009_1 квартал (Акулов - добавлен лист ОТС)_ожидаемое CЗ-ТЭЦ 09-06-2010" xfId="401" xr:uid="{00000000-0005-0000-0000-000090010000}"/>
    <cellStyle name="_Копия Теласи_Копия СЗТЭЦ_БП_2009_1 квартал (Акулов - добавлен лист ОТС)_СТЭС_2011-исходник" xfId="402" xr:uid="{00000000-0005-0000-0000-000091010000}"/>
    <cellStyle name="_Копия Теласи_ожидаемое CЗ-ТЭЦ на 14 04 2010 " xfId="403" xr:uid="{00000000-0005-0000-0000-000092010000}"/>
    <cellStyle name="_Копия Теласи_отчет БП 1кв.09 ИвПГУ" xfId="404" xr:uid="{00000000-0005-0000-0000-000093010000}"/>
    <cellStyle name="_Копия Теласи_отчет БП 1кв.09 ИвПГУ_06_CЗТЭЦ_ожид на 15.12" xfId="405" xr:uid="{00000000-0005-0000-0000-000094010000}"/>
    <cellStyle name="_Копия Теласи_отчет БП 1кв.09 ИвПГУ_07_КТЭЦ2" xfId="406" xr:uid="{00000000-0005-0000-0000-000095010000}"/>
    <cellStyle name="_Копия Теласи_отчет БП 1кв.09 ИвПГУ_07_Ожидаемые КТЭЦ-2 на 151210г для Акулова" xfId="407" xr:uid="{00000000-0005-0000-0000-000096010000}"/>
    <cellStyle name="_Копия Теласи_отчет БП 1кв.09 ИвПГУ_9 февраля Ожидаемые " xfId="408" xr:uid="{00000000-0005-0000-0000-000097010000}"/>
    <cellStyle name="_Копия Теласи_отчет БП 1кв.09 ИвПГУ_дом 9 февраля Ожидаемые " xfId="409" xr:uid="{00000000-0005-0000-0000-000098010000}"/>
    <cellStyle name="_Копия Теласи_отчет БП 1кв.09 ИвПГУ_Коэф.гот.формат ИНТЕР РАО)ПЭО 10.09.10" xfId="410" xr:uid="{00000000-0005-0000-0000-000099010000}"/>
    <cellStyle name="_Копия Теласи_отчет БП 1кв.09 ИвПГУ_КТЭЦ-2_ Ожид 2011-исходник" xfId="411" xr:uid="{00000000-0005-0000-0000-00009A010000}"/>
    <cellStyle name="_Копия Теласи_отчет БП 1кв.09 ИвПГУ_ожидаемое CЗ-ТЭЦ 09-06-2010" xfId="412" xr:uid="{00000000-0005-0000-0000-00009B010000}"/>
    <cellStyle name="_Копия Теласи_отчет БП 1кв.09 ИвПГУ_СТЭС_2011-исходник" xfId="413" xr:uid="{00000000-0005-0000-0000-00009C010000}"/>
    <cellStyle name="_Копия Теласи_рынок" xfId="414" xr:uid="{00000000-0005-0000-0000-00009D010000}"/>
    <cellStyle name="_Копия Теласи_рынок_06_CЗТЭЦ_ожид на 15.12" xfId="415" xr:uid="{00000000-0005-0000-0000-00009E010000}"/>
    <cellStyle name="_Копия Теласи_рынок_07_КТЭЦ2" xfId="416" xr:uid="{00000000-0005-0000-0000-00009F010000}"/>
    <cellStyle name="_Копия Теласи_рынок_07_Ожидаемые КТЭЦ-2 на 151210г для Акулова" xfId="417" xr:uid="{00000000-0005-0000-0000-0000A0010000}"/>
    <cellStyle name="_Копия Теласи_рынок_9 февраля Ожидаемые " xfId="418" xr:uid="{00000000-0005-0000-0000-0000A1010000}"/>
    <cellStyle name="_Копия Теласи_рынок_дом 9 февраля Ожидаемые " xfId="419" xr:uid="{00000000-0005-0000-0000-0000A2010000}"/>
    <cellStyle name="_Копия Теласи_рынок_Коэф.гот.формат ИНТЕР РАО)ПЭО 10.09.10" xfId="420" xr:uid="{00000000-0005-0000-0000-0000A3010000}"/>
    <cellStyle name="_Копия Теласи_рынок_КТЭЦ-2_ Ожид 2011-исходник" xfId="421" xr:uid="{00000000-0005-0000-0000-0000A4010000}"/>
    <cellStyle name="_Копия Теласи_рынок_СТЭС_2011-исходник" xfId="422" xr:uid="{00000000-0005-0000-0000-0000A5010000}"/>
    <cellStyle name="_Копия Теласи_СЗТЭЦ 1полуг09 24.07.09" xfId="423" xr:uid="{00000000-0005-0000-0000-0000A6010000}"/>
    <cellStyle name="_Копия Теласи_СЗТЭЦ 1полуг09 24.07.09_06_CЗТЭЦ_ожид на 15.12" xfId="424" xr:uid="{00000000-0005-0000-0000-0000A7010000}"/>
    <cellStyle name="_Копия Теласи_СЗТЭЦ 1полуг09 24.07.09_07_КТЭЦ2" xfId="425" xr:uid="{00000000-0005-0000-0000-0000A8010000}"/>
    <cellStyle name="_Копия Теласи_СЗТЭЦ 1полуг09 24.07.09_07_Ожидаемые КТЭЦ-2 на 151210г для Акулова" xfId="426" xr:uid="{00000000-0005-0000-0000-0000A9010000}"/>
    <cellStyle name="_Копия Теласи_СЗТЭЦ 1полуг09 24.07.09_9 февраля Ожидаемые " xfId="427" xr:uid="{00000000-0005-0000-0000-0000AA010000}"/>
    <cellStyle name="_Копия Теласи_СЗТЭЦ 1полуг09 24.07.09_дом 9 февраля Ожидаемые " xfId="428" xr:uid="{00000000-0005-0000-0000-0000AB010000}"/>
    <cellStyle name="_Копия Теласи_СЗТЭЦ 1полуг09 24.07.09_Коэф.гот.формат ИНТЕР РАО)ПЭО 10.09.10" xfId="429" xr:uid="{00000000-0005-0000-0000-0000AC010000}"/>
    <cellStyle name="_Копия Теласи_СЗТЭЦ 1полуг09 24.07.09_КТЭЦ-2_ Ожид 2011-исходник" xfId="430" xr:uid="{00000000-0005-0000-0000-0000AD010000}"/>
    <cellStyle name="_Копия Теласи_СЗТЭЦ 1полуг09 24.07.09_ожидаемое CЗ-ТЭЦ 09-06-2010" xfId="431" xr:uid="{00000000-0005-0000-0000-0000AE010000}"/>
    <cellStyle name="_Копия Теласи_СЗТЭЦ 1полуг09 24.07.09_СТЭС_2011-исходник" xfId="432" xr:uid="{00000000-0005-0000-0000-0000AF010000}"/>
    <cellStyle name="_Копия Теласи_ФОРМАТ_БП" xfId="433" xr:uid="{00000000-0005-0000-0000-0000B0010000}"/>
    <cellStyle name="_Копия Теласи_ФОРМАТ_БП_07_КТЭЦ2" xfId="434" xr:uid="{00000000-0005-0000-0000-0000B1010000}"/>
    <cellStyle name="_Кредиты_01.01.2007" xfId="435" xr:uid="{00000000-0005-0000-0000-0000B2010000}"/>
    <cellStyle name="_КФЭМ_Консолидир" xfId="436" xr:uid="{00000000-0005-0000-0000-0000B3010000}"/>
    <cellStyle name="_Модель Экибастуз на 2004-2020 (09 04 07)" xfId="437" xr:uid="{00000000-0005-0000-0000-0000B4010000}"/>
    <cellStyle name="_Мтквари_03_03_v2" xfId="438" xr:uid="{00000000-0005-0000-0000-0000B5010000}"/>
    <cellStyle name="_Мтквари_08_06_v2" xfId="439" xr:uid="{00000000-0005-0000-0000-0000B6010000}"/>
    <cellStyle name="_МЭК Таблицы к БП на 2007 год помесячно (14.03.07)" xfId="440" xr:uid="{00000000-0005-0000-0000-0000B7010000}"/>
    <cellStyle name="_Отчеты БДДС_" xfId="441" xr:uid="{00000000-0005-0000-0000-0000B8010000}"/>
    <cellStyle name="_Первоочередное оборудование 2006 утверждено" xfId="442" xr:uid="{00000000-0005-0000-0000-0000B9010000}"/>
    <cellStyle name="_Перечень форм" xfId="443" xr:uid="{00000000-0005-0000-0000-0000BA010000}"/>
    <cellStyle name="_Плановая протяженность Января" xfId="444" xr:uid="{00000000-0005-0000-0000-0000BB010000}"/>
    <cellStyle name="_Производств-е показатели ЮНГ на 2005 на 49700 для согласования" xfId="445" xr:uid="{00000000-0005-0000-0000-0000BC010000}"/>
    <cellStyle name="_Рабочие таблицы для отчетности по МСФО" xfId="446" xr:uid="{00000000-0005-0000-0000-0000BD010000}"/>
    <cellStyle name="_Расчет ВВ подстанций" xfId="447" xr:uid="{00000000-0005-0000-0000-0000BE010000}"/>
    <cellStyle name="_Расчет ВЛ таб.формата 12 рыба" xfId="448" xr:uid="{00000000-0005-0000-0000-0000BF010000}"/>
    <cellStyle name="_Расш. доп. инф. (на 31.12.2005г.)" xfId="449" xr:uid="{00000000-0005-0000-0000-0000C0010000}"/>
    <cellStyle name="_Расшифровка забаланс статей (на 30.06.2005г.)" xfId="450" xr:uid="{00000000-0005-0000-0000-0000C1010000}"/>
    <cellStyle name="_Расшифровка забаланса (на 31.12.2005г.)" xfId="451" xr:uid="{00000000-0005-0000-0000-0000C2010000}"/>
    <cellStyle name="_Расшифровка ОПУ-форма 2 (за год 2005г.)" xfId="452" xr:uid="{00000000-0005-0000-0000-0000C3010000}"/>
    <cellStyle name="_Расшифровка статей баланса (на 30.06.2005г.)" xfId="453" xr:uid="{00000000-0005-0000-0000-0000C4010000}"/>
    <cellStyle name="_расшифровка ф. 2" xfId="454" xr:uid="{00000000-0005-0000-0000-0000C5010000}"/>
    <cellStyle name="_Сб-macro 2020" xfId="455" xr:uid="{00000000-0005-0000-0000-0000C6010000}"/>
    <cellStyle name="_Свод бюджетов за 5 м-цев" xfId="456" xr:uid="{00000000-0005-0000-0000-0000C7010000}"/>
    <cellStyle name="_Свод вариант с расц ДМТС_07 03" xfId="457" xr:uid="{00000000-0005-0000-0000-0000C8010000}"/>
    <cellStyle name="_Свод инвестиций_13.01" xfId="458" xr:uid="{00000000-0005-0000-0000-0000C9010000}"/>
    <cellStyle name="_Свод форматов_БДДС" xfId="459" xr:uid="{00000000-0005-0000-0000-0000CA010000}"/>
    <cellStyle name="_СВОД Формы ФЗБП-1 и ФЗБП-2 на 2007 год" xfId="460" xr:uid="{00000000-0005-0000-0000-0000CB010000}"/>
    <cellStyle name="_СеверАлмаз,2этап-экономика(для выпуска)" xfId="461" xr:uid="{00000000-0005-0000-0000-0000CC010000}"/>
    <cellStyle name="_Сергееву_тех х-ки_18.11" xfId="462" xr:uid="{00000000-0005-0000-0000-0000CD010000}"/>
    <cellStyle name="_справочник и форма ДДС 24.08.09" xfId="463" xr:uid="{00000000-0005-0000-0000-0000CE010000}"/>
    <cellStyle name="_табл 3.1., 3.2. (увеличен.угла на 2 гр - печать) 08.08.08" xfId="464" xr:uid="{00000000-0005-0000-0000-0000CF010000}"/>
    <cellStyle name="_Таблица соответствия ЕПС и ТВ 060610" xfId="465" xr:uid="{00000000-0005-0000-0000-0000D0010000}"/>
    <cellStyle name="_Таблица соответствия ЕПС и ТВ МСФО PL" xfId="466" xr:uid="{00000000-0005-0000-0000-0000D1010000}"/>
    <cellStyle name="_Таблицы_ПХД2008" xfId="467" xr:uid="{00000000-0005-0000-0000-0000D2010000}"/>
    <cellStyle name="_ТАБЛИЦЫ_РАССЫЛКА_4" xfId="468" xr:uid="{00000000-0005-0000-0000-0000D3010000}"/>
    <cellStyle name="_Узлы учета_10.08" xfId="469" xr:uid="{00000000-0005-0000-0000-0000D4010000}"/>
    <cellStyle name="_Форма 2 - предложенная аудиторами" xfId="470" xr:uid="{00000000-0005-0000-0000-0000D5010000}"/>
    <cellStyle name="_Форма исх." xfId="471" xr:uid="{00000000-0005-0000-0000-0000D6010000}"/>
    <cellStyle name="_Формат БДДС_061020_sent" xfId="472" xr:uid="{00000000-0005-0000-0000-0000D7010000}"/>
    <cellStyle name="_формат ГКПЗ" xfId="473" xr:uid="{00000000-0005-0000-0000-0000D8010000}"/>
    <cellStyle name="_Экономика" xfId="474" xr:uid="{00000000-0005-0000-0000-0000D9010000}"/>
    <cellStyle name="’К‰Э [0.00]" xfId="475" xr:uid="{00000000-0005-0000-0000-0000DA010000}"/>
    <cellStyle name="’К‰Э [0.00] 2" xfId="476" xr:uid="{00000000-0005-0000-0000-0000DB010000}"/>
    <cellStyle name="’К‰Э [0.00] 3" xfId="477" xr:uid="{00000000-0005-0000-0000-0000DC010000}"/>
    <cellStyle name="”ќђќ‘ћ‚›‰" xfId="478" xr:uid="{00000000-0005-0000-0000-0000DD010000}"/>
    <cellStyle name="”љ‘ђћ‚ђќќ›‰" xfId="479" xr:uid="{00000000-0005-0000-0000-0000DE010000}"/>
    <cellStyle name="„…ќ…†ќ›‰" xfId="480" xr:uid="{00000000-0005-0000-0000-0000DF010000}"/>
    <cellStyle name="+" xfId="481" xr:uid="{00000000-0005-0000-0000-0000E0010000}"/>
    <cellStyle name="=C:\WINNT\SYSTEM32\COMMAND.COM" xfId="482" xr:uid="{00000000-0005-0000-0000-0000E1010000}"/>
    <cellStyle name="=C:\WINNT35\SYSTEM32\COMMAND.COM" xfId="483" xr:uid="{00000000-0005-0000-0000-0000E2010000}"/>
    <cellStyle name="=C:\WINNT35\SYSTEM32\COMMAND.COM 2" xfId="484" xr:uid="{00000000-0005-0000-0000-0000E3010000}"/>
    <cellStyle name="=C:\WINNT35\SYSTEM32\COMMAND.COM 3" xfId="485" xr:uid="{00000000-0005-0000-0000-0000E4010000}"/>
    <cellStyle name="=C:\WINNT35\SYSTEM32\COMMAND.COM 4" xfId="486" xr:uid="{00000000-0005-0000-0000-0000E5010000}"/>
    <cellStyle name="=C:\WINNT35\SYSTEM32\COMMAND.COM_TheModel_30_2012" xfId="487" xr:uid="{00000000-0005-0000-0000-0000E6010000}"/>
    <cellStyle name="=D:\WINNT\SYSTEM32\COMMAND.COM" xfId="488" xr:uid="{00000000-0005-0000-0000-0000E7010000}"/>
    <cellStyle name="¬µrka" xfId="489" xr:uid="{00000000-0005-0000-0000-0000E8010000}"/>
    <cellStyle name="‡ђѓћ‹ћ‚ћљ1" xfId="490" xr:uid="{00000000-0005-0000-0000-0000E9010000}"/>
    <cellStyle name="‡ђѓћ‹ћ‚ћљ2" xfId="491" xr:uid="{00000000-0005-0000-0000-0000EA010000}"/>
    <cellStyle name="’ћѓћ‚›‰" xfId="492" xr:uid="{00000000-0005-0000-0000-0000EB010000}"/>
    <cellStyle name="0" xfId="493" xr:uid="{00000000-0005-0000-0000-0000EC010000}"/>
    <cellStyle name="0,00;0;" xfId="494" xr:uid="{00000000-0005-0000-0000-0000ED010000}"/>
    <cellStyle name="0,00;0; 2" xfId="495" xr:uid="{00000000-0005-0000-0000-0000EE010000}"/>
    <cellStyle name="0,00;0;_Анализ индикаторов на обесценение ИРРАО" xfId="496" xr:uid="{00000000-0005-0000-0000-0000EF010000}"/>
    <cellStyle name="1" xfId="497" xr:uid="{00000000-0005-0000-0000-0000F0010000}"/>
    <cellStyle name="1_Nadpis" xfId="498" xr:uid="{00000000-0005-0000-0000-0000F1010000}"/>
    <cellStyle name="1Normal" xfId="499" xr:uid="{00000000-0005-0000-0000-0000F2010000}"/>
    <cellStyle name="20% - Accent1" xfId="500" xr:uid="{00000000-0005-0000-0000-0000F3010000}"/>
    <cellStyle name="20% - Accent1 2" xfId="501" xr:uid="{00000000-0005-0000-0000-0000F4010000}"/>
    <cellStyle name="20% - Accent1 3" xfId="502" xr:uid="{00000000-0005-0000-0000-0000F5010000}"/>
    <cellStyle name="20% - Accent1_Полная модель Абхазия 31032011_bv" xfId="503" xr:uid="{00000000-0005-0000-0000-0000F6010000}"/>
    <cellStyle name="20% - Accent2" xfId="504" xr:uid="{00000000-0005-0000-0000-0000F7010000}"/>
    <cellStyle name="20% - Accent2 2" xfId="505" xr:uid="{00000000-0005-0000-0000-0000F8010000}"/>
    <cellStyle name="20% - Accent2 3" xfId="506" xr:uid="{00000000-0005-0000-0000-0000F9010000}"/>
    <cellStyle name="20% - Accent2_Полная модель Абхазия 31032011_bv" xfId="507" xr:uid="{00000000-0005-0000-0000-0000FA010000}"/>
    <cellStyle name="20% - Accent3" xfId="508" xr:uid="{00000000-0005-0000-0000-0000FB010000}"/>
    <cellStyle name="20% - Accent3 2" xfId="509" xr:uid="{00000000-0005-0000-0000-0000FC010000}"/>
    <cellStyle name="20% - Accent3 3" xfId="510" xr:uid="{00000000-0005-0000-0000-0000FD010000}"/>
    <cellStyle name="20% - Accent3_Полная модель Абхазия 31032011_bv" xfId="511" xr:uid="{00000000-0005-0000-0000-0000FE010000}"/>
    <cellStyle name="20% - Accent4" xfId="512" xr:uid="{00000000-0005-0000-0000-0000FF010000}"/>
    <cellStyle name="20% - Accent4 2" xfId="513" xr:uid="{00000000-0005-0000-0000-000000020000}"/>
    <cellStyle name="20% - Accent4 3" xfId="514" xr:uid="{00000000-0005-0000-0000-000001020000}"/>
    <cellStyle name="20% - Accent4_Полная модель Абхазия 31032011_bv" xfId="515" xr:uid="{00000000-0005-0000-0000-000002020000}"/>
    <cellStyle name="20% - Accent5" xfId="516" xr:uid="{00000000-0005-0000-0000-000003020000}"/>
    <cellStyle name="20% - Accent5 2" xfId="517" xr:uid="{00000000-0005-0000-0000-000004020000}"/>
    <cellStyle name="20% - Accent5 3" xfId="518" xr:uid="{00000000-0005-0000-0000-000005020000}"/>
    <cellStyle name="20% - Accent5_Полная модель Абхазия 31032011_bv" xfId="519" xr:uid="{00000000-0005-0000-0000-000006020000}"/>
    <cellStyle name="20% - Accent6" xfId="520" xr:uid="{00000000-0005-0000-0000-000007020000}"/>
    <cellStyle name="20% - Accent6 2" xfId="521" xr:uid="{00000000-0005-0000-0000-000008020000}"/>
    <cellStyle name="20% - Accent6 3" xfId="522" xr:uid="{00000000-0005-0000-0000-000009020000}"/>
    <cellStyle name="20% - Accent6_Полная модель Абхазия 31032011_bv" xfId="523" xr:uid="{00000000-0005-0000-0000-00000A020000}"/>
    <cellStyle name="20% - Акцент1 2" xfId="524" xr:uid="{00000000-0005-0000-0000-00000B020000}"/>
    <cellStyle name="20% - Акцент1 3" xfId="525" xr:uid="{00000000-0005-0000-0000-00000C020000}"/>
    <cellStyle name="20% - Акцент2 2" xfId="526" xr:uid="{00000000-0005-0000-0000-00000D020000}"/>
    <cellStyle name="20% - Акцент2 3" xfId="527" xr:uid="{00000000-0005-0000-0000-00000E020000}"/>
    <cellStyle name="20% - Акцент3 2" xfId="528" xr:uid="{00000000-0005-0000-0000-00000F020000}"/>
    <cellStyle name="20% - Акцент3 3" xfId="529" xr:uid="{00000000-0005-0000-0000-000010020000}"/>
    <cellStyle name="20% - Акцент4 2" xfId="530" xr:uid="{00000000-0005-0000-0000-000011020000}"/>
    <cellStyle name="20% - Акцент4 3" xfId="531" xr:uid="{00000000-0005-0000-0000-000012020000}"/>
    <cellStyle name="20% - Акцент5 2" xfId="532" xr:uid="{00000000-0005-0000-0000-000013020000}"/>
    <cellStyle name="20% - Акцент5 3" xfId="533" xr:uid="{00000000-0005-0000-0000-000014020000}"/>
    <cellStyle name="20% - Акцент6 2" xfId="534" xr:uid="{00000000-0005-0000-0000-000015020000}"/>
    <cellStyle name="20% - Акцент6 3" xfId="535" xr:uid="{00000000-0005-0000-0000-000016020000}"/>
    <cellStyle name="3" xfId="536" xr:uid="{00000000-0005-0000-0000-000017020000}"/>
    <cellStyle name="40% - Accent1" xfId="537" xr:uid="{00000000-0005-0000-0000-000018020000}"/>
    <cellStyle name="40% - Accent1 2" xfId="538" xr:uid="{00000000-0005-0000-0000-000019020000}"/>
    <cellStyle name="40% - Accent1 3" xfId="539" xr:uid="{00000000-0005-0000-0000-00001A020000}"/>
    <cellStyle name="40% - Accent1_Полная модель Абхазия 31032011_bv" xfId="540" xr:uid="{00000000-0005-0000-0000-00001B020000}"/>
    <cellStyle name="40% - Accent2" xfId="541" xr:uid="{00000000-0005-0000-0000-00001C020000}"/>
    <cellStyle name="40% - Accent2 2" xfId="542" xr:uid="{00000000-0005-0000-0000-00001D020000}"/>
    <cellStyle name="40% - Accent2 3" xfId="543" xr:uid="{00000000-0005-0000-0000-00001E020000}"/>
    <cellStyle name="40% - Accent2_Полная модель Абхазия 31032011_bv" xfId="544" xr:uid="{00000000-0005-0000-0000-00001F020000}"/>
    <cellStyle name="40% - Accent3" xfId="545" xr:uid="{00000000-0005-0000-0000-000020020000}"/>
    <cellStyle name="40% - Accent3 2" xfId="546" xr:uid="{00000000-0005-0000-0000-000021020000}"/>
    <cellStyle name="40% - Accent3 3" xfId="547" xr:uid="{00000000-0005-0000-0000-000022020000}"/>
    <cellStyle name="40% - Accent3_Полная модель Абхазия 31032011_bv" xfId="548" xr:uid="{00000000-0005-0000-0000-000023020000}"/>
    <cellStyle name="40% - Accent4" xfId="549" xr:uid="{00000000-0005-0000-0000-000024020000}"/>
    <cellStyle name="40% - Accent4 2" xfId="550" xr:uid="{00000000-0005-0000-0000-000025020000}"/>
    <cellStyle name="40% - Accent4 3" xfId="551" xr:uid="{00000000-0005-0000-0000-000026020000}"/>
    <cellStyle name="40% - Accent4_Полная модель Абхазия 31032011_bv" xfId="552" xr:uid="{00000000-0005-0000-0000-000027020000}"/>
    <cellStyle name="40% - Accent5" xfId="553" xr:uid="{00000000-0005-0000-0000-000028020000}"/>
    <cellStyle name="40% - Accent5 2" xfId="554" xr:uid="{00000000-0005-0000-0000-000029020000}"/>
    <cellStyle name="40% - Accent5 3" xfId="555" xr:uid="{00000000-0005-0000-0000-00002A020000}"/>
    <cellStyle name="40% - Accent5_Полная модель Абхазия 31032011_bv" xfId="556" xr:uid="{00000000-0005-0000-0000-00002B020000}"/>
    <cellStyle name="40% - Accent6" xfId="557" xr:uid="{00000000-0005-0000-0000-00002C020000}"/>
    <cellStyle name="40% - Accent6 2" xfId="558" xr:uid="{00000000-0005-0000-0000-00002D020000}"/>
    <cellStyle name="40% - Accent6 3" xfId="559" xr:uid="{00000000-0005-0000-0000-00002E020000}"/>
    <cellStyle name="40% - Accent6_Полная модель Абхазия 31032011_bv" xfId="560" xr:uid="{00000000-0005-0000-0000-00002F020000}"/>
    <cellStyle name="40% - Акцент1 2" xfId="561" xr:uid="{00000000-0005-0000-0000-000030020000}"/>
    <cellStyle name="40% - Акцент1 3" xfId="562" xr:uid="{00000000-0005-0000-0000-000031020000}"/>
    <cellStyle name="40% - Акцент2 2" xfId="563" xr:uid="{00000000-0005-0000-0000-000032020000}"/>
    <cellStyle name="40% - Акцент2 3" xfId="564" xr:uid="{00000000-0005-0000-0000-000033020000}"/>
    <cellStyle name="40% - Акцент3 2" xfId="565" xr:uid="{00000000-0005-0000-0000-000034020000}"/>
    <cellStyle name="40% - Акцент3 3" xfId="566" xr:uid="{00000000-0005-0000-0000-000035020000}"/>
    <cellStyle name="40% - Акцент4 2" xfId="567" xr:uid="{00000000-0005-0000-0000-000036020000}"/>
    <cellStyle name="40% - Акцент4 3" xfId="568" xr:uid="{00000000-0005-0000-0000-000037020000}"/>
    <cellStyle name="40% - Акцент5 2" xfId="569" xr:uid="{00000000-0005-0000-0000-000038020000}"/>
    <cellStyle name="40% - Акцент5 3" xfId="570" xr:uid="{00000000-0005-0000-0000-000039020000}"/>
    <cellStyle name="40% - Акцент6 2" xfId="571" xr:uid="{00000000-0005-0000-0000-00003A020000}"/>
    <cellStyle name="40% - Акцент6 3" xfId="572" xr:uid="{00000000-0005-0000-0000-00003B020000}"/>
    <cellStyle name="50%" xfId="573" xr:uid="{00000000-0005-0000-0000-00003C020000}"/>
    <cellStyle name="60% - Accent1" xfId="574" xr:uid="{00000000-0005-0000-0000-00003D020000}"/>
    <cellStyle name="60% - Accent1 2" xfId="575" xr:uid="{00000000-0005-0000-0000-00003E020000}"/>
    <cellStyle name="60% - Accent1 3" xfId="576" xr:uid="{00000000-0005-0000-0000-00003F020000}"/>
    <cellStyle name="60% - Accent1_Полная модель Абхазия 31032011_bv" xfId="577" xr:uid="{00000000-0005-0000-0000-000040020000}"/>
    <cellStyle name="60% - Accent2" xfId="578" xr:uid="{00000000-0005-0000-0000-000041020000}"/>
    <cellStyle name="60% - Accent2 2" xfId="579" xr:uid="{00000000-0005-0000-0000-000042020000}"/>
    <cellStyle name="60% - Accent2 3" xfId="580" xr:uid="{00000000-0005-0000-0000-000043020000}"/>
    <cellStyle name="60% - Accent2_Полная модель Абхазия 31032011_bv" xfId="581" xr:uid="{00000000-0005-0000-0000-000044020000}"/>
    <cellStyle name="60% - Accent3" xfId="582" xr:uid="{00000000-0005-0000-0000-000045020000}"/>
    <cellStyle name="60% - Accent3 2" xfId="583" xr:uid="{00000000-0005-0000-0000-000046020000}"/>
    <cellStyle name="60% - Accent3 3" xfId="584" xr:uid="{00000000-0005-0000-0000-000047020000}"/>
    <cellStyle name="60% - Accent3_Полная модель Абхазия 31032011_bv" xfId="585" xr:uid="{00000000-0005-0000-0000-000048020000}"/>
    <cellStyle name="60% - Accent4" xfId="586" xr:uid="{00000000-0005-0000-0000-000049020000}"/>
    <cellStyle name="60% - Accent4 2" xfId="587" xr:uid="{00000000-0005-0000-0000-00004A020000}"/>
    <cellStyle name="60% - Accent4 3" xfId="588" xr:uid="{00000000-0005-0000-0000-00004B020000}"/>
    <cellStyle name="60% - Accent4_Полная модель Абхазия 31032011_bv" xfId="589" xr:uid="{00000000-0005-0000-0000-00004C020000}"/>
    <cellStyle name="60% - Accent5" xfId="590" xr:uid="{00000000-0005-0000-0000-00004D020000}"/>
    <cellStyle name="60% - Accent5 2" xfId="591" xr:uid="{00000000-0005-0000-0000-00004E020000}"/>
    <cellStyle name="60% - Accent5 3" xfId="592" xr:uid="{00000000-0005-0000-0000-00004F020000}"/>
    <cellStyle name="60% - Accent5_Полная модель Абхазия 31032011_bv" xfId="593" xr:uid="{00000000-0005-0000-0000-000050020000}"/>
    <cellStyle name="60% - Accent6" xfId="594" xr:uid="{00000000-0005-0000-0000-000051020000}"/>
    <cellStyle name="60% - Accent6 2" xfId="595" xr:uid="{00000000-0005-0000-0000-000052020000}"/>
    <cellStyle name="60% - Accent6 3" xfId="596" xr:uid="{00000000-0005-0000-0000-000053020000}"/>
    <cellStyle name="60% - Accent6_Полная модель Абхазия 31032011_bv" xfId="597" xr:uid="{00000000-0005-0000-0000-000054020000}"/>
    <cellStyle name="60% - Акцент1 2" xfId="598" xr:uid="{00000000-0005-0000-0000-000055020000}"/>
    <cellStyle name="60% - Акцент1 3" xfId="599" xr:uid="{00000000-0005-0000-0000-000056020000}"/>
    <cellStyle name="60% - Акцент2 2" xfId="600" xr:uid="{00000000-0005-0000-0000-000057020000}"/>
    <cellStyle name="60% - Акцент2 3" xfId="601" xr:uid="{00000000-0005-0000-0000-000058020000}"/>
    <cellStyle name="60% - Акцент3 2" xfId="602" xr:uid="{00000000-0005-0000-0000-000059020000}"/>
    <cellStyle name="60% - Акцент3 3" xfId="603" xr:uid="{00000000-0005-0000-0000-00005A020000}"/>
    <cellStyle name="60% - Акцент4 2" xfId="604" xr:uid="{00000000-0005-0000-0000-00005B020000}"/>
    <cellStyle name="60% - Акцент4 3" xfId="605" xr:uid="{00000000-0005-0000-0000-00005C020000}"/>
    <cellStyle name="60% - Акцент5 2" xfId="606" xr:uid="{00000000-0005-0000-0000-00005D020000}"/>
    <cellStyle name="60% - Акцент5 3" xfId="607" xr:uid="{00000000-0005-0000-0000-00005E020000}"/>
    <cellStyle name="60% - Акцент6 2" xfId="608" xr:uid="{00000000-0005-0000-0000-00005F020000}"/>
    <cellStyle name="60% - Акцент6 3" xfId="609" xr:uid="{00000000-0005-0000-0000-000060020000}"/>
    <cellStyle name="6Code" xfId="610" xr:uid="{00000000-0005-0000-0000-000061020000}"/>
    <cellStyle name="75%" xfId="611" xr:uid="{00000000-0005-0000-0000-000062020000}"/>
    <cellStyle name="8pt" xfId="612" xr:uid="{00000000-0005-0000-0000-000063020000}"/>
    <cellStyle name="Accent1" xfId="613" xr:uid="{00000000-0005-0000-0000-000064020000}"/>
    <cellStyle name="Accent1 - 20%" xfId="614" xr:uid="{00000000-0005-0000-0000-000065020000}"/>
    <cellStyle name="Accent1 - 40%" xfId="615" xr:uid="{00000000-0005-0000-0000-000066020000}"/>
    <cellStyle name="Accent1 - 60%" xfId="616" xr:uid="{00000000-0005-0000-0000-000067020000}"/>
    <cellStyle name="Accent1 2" xfId="617" xr:uid="{00000000-0005-0000-0000-000068020000}"/>
    <cellStyle name="Accent1 3" xfId="618" xr:uid="{00000000-0005-0000-0000-000069020000}"/>
    <cellStyle name="Accent1 4" xfId="619" xr:uid="{00000000-0005-0000-0000-00006A020000}"/>
    <cellStyle name="Accent1 5" xfId="620" xr:uid="{00000000-0005-0000-0000-00006B020000}"/>
    <cellStyle name="Accent1 6" xfId="621" xr:uid="{00000000-0005-0000-0000-00006C020000}"/>
    <cellStyle name="Accent1_Полная модель Абхазия 31032011_bv" xfId="622" xr:uid="{00000000-0005-0000-0000-00006D020000}"/>
    <cellStyle name="Accent2" xfId="623" xr:uid="{00000000-0005-0000-0000-00006E020000}"/>
    <cellStyle name="Accent2 - 20%" xfId="624" xr:uid="{00000000-0005-0000-0000-00006F020000}"/>
    <cellStyle name="Accent2 - 40%" xfId="625" xr:uid="{00000000-0005-0000-0000-000070020000}"/>
    <cellStyle name="Accent2 - 60%" xfId="626" xr:uid="{00000000-0005-0000-0000-000071020000}"/>
    <cellStyle name="Accent2 2" xfId="627" xr:uid="{00000000-0005-0000-0000-000072020000}"/>
    <cellStyle name="Accent2 3" xfId="628" xr:uid="{00000000-0005-0000-0000-000073020000}"/>
    <cellStyle name="Accent2 4" xfId="629" xr:uid="{00000000-0005-0000-0000-000074020000}"/>
    <cellStyle name="Accent2 5" xfId="630" xr:uid="{00000000-0005-0000-0000-000075020000}"/>
    <cellStyle name="Accent2 6" xfId="631" xr:uid="{00000000-0005-0000-0000-000076020000}"/>
    <cellStyle name="Accent2_Полная модель Абхазия 31032011_bv" xfId="632" xr:uid="{00000000-0005-0000-0000-000077020000}"/>
    <cellStyle name="Accent3" xfId="633" xr:uid="{00000000-0005-0000-0000-000078020000}"/>
    <cellStyle name="Accent3 - 20%" xfId="634" xr:uid="{00000000-0005-0000-0000-000079020000}"/>
    <cellStyle name="Accent3 - 40%" xfId="635" xr:uid="{00000000-0005-0000-0000-00007A020000}"/>
    <cellStyle name="Accent3 - 60%" xfId="636" xr:uid="{00000000-0005-0000-0000-00007B020000}"/>
    <cellStyle name="Accent3 2" xfId="637" xr:uid="{00000000-0005-0000-0000-00007C020000}"/>
    <cellStyle name="Accent3 3" xfId="638" xr:uid="{00000000-0005-0000-0000-00007D020000}"/>
    <cellStyle name="Accent3 4" xfId="639" xr:uid="{00000000-0005-0000-0000-00007E020000}"/>
    <cellStyle name="Accent3 5" xfId="640" xr:uid="{00000000-0005-0000-0000-00007F020000}"/>
    <cellStyle name="Accent3 6" xfId="641" xr:uid="{00000000-0005-0000-0000-000080020000}"/>
    <cellStyle name="Accent3_Полная модель Абхазия 31032011_bv" xfId="642" xr:uid="{00000000-0005-0000-0000-000081020000}"/>
    <cellStyle name="Accent4" xfId="643" xr:uid="{00000000-0005-0000-0000-000082020000}"/>
    <cellStyle name="Accent4 - 20%" xfId="644" xr:uid="{00000000-0005-0000-0000-000083020000}"/>
    <cellStyle name="Accent4 - 40%" xfId="645" xr:uid="{00000000-0005-0000-0000-000084020000}"/>
    <cellStyle name="Accent4 - 60%" xfId="646" xr:uid="{00000000-0005-0000-0000-000085020000}"/>
    <cellStyle name="Accent4 2" xfId="647" xr:uid="{00000000-0005-0000-0000-000086020000}"/>
    <cellStyle name="Accent4 3" xfId="648" xr:uid="{00000000-0005-0000-0000-000087020000}"/>
    <cellStyle name="Accent4 4" xfId="649" xr:uid="{00000000-0005-0000-0000-000088020000}"/>
    <cellStyle name="Accent4 5" xfId="650" xr:uid="{00000000-0005-0000-0000-000089020000}"/>
    <cellStyle name="Accent4 6" xfId="651" xr:uid="{00000000-0005-0000-0000-00008A020000}"/>
    <cellStyle name="Accent4_Полная модель Абхазия 31032011_bv" xfId="652" xr:uid="{00000000-0005-0000-0000-00008B020000}"/>
    <cellStyle name="Accent5" xfId="653" xr:uid="{00000000-0005-0000-0000-00008C020000}"/>
    <cellStyle name="Accent5 - 20%" xfId="654" xr:uid="{00000000-0005-0000-0000-00008D020000}"/>
    <cellStyle name="Accent5 - 40%" xfId="655" xr:uid="{00000000-0005-0000-0000-00008E020000}"/>
    <cellStyle name="Accent5 - 60%" xfId="656" xr:uid="{00000000-0005-0000-0000-00008F020000}"/>
    <cellStyle name="Accent5 2" xfId="657" xr:uid="{00000000-0005-0000-0000-000090020000}"/>
    <cellStyle name="Accent5 3" xfId="658" xr:uid="{00000000-0005-0000-0000-000091020000}"/>
    <cellStyle name="Accent5 4" xfId="659" xr:uid="{00000000-0005-0000-0000-000092020000}"/>
    <cellStyle name="Accent5 5" xfId="660" xr:uid="{00000000-0005-0000-0000-000093020000}"/>
    <cellStyle name="Accent5 6" xfId="661" xr:uid="{00000000-0005-0000-0000-000094020000}"/>
    <cellStyle name="Accent5_Полная модель Абхазия 31032011_bv" xfId="662" xr:uid="{00000000-0005-0000-0000-000095020000}"/>
    <cellStyle name="Accent6" xfId="663" xr:uid="{00000000-0005-0000-0000-000096020000}"/>
    <cellStyle name="Accent6 - 20%" xfId="664" xr:uid="{00000000-0005-0000-0000-000097020000}"/>
    <cellStyle name="Accent6 - 40%" xfId="665" xr:uid="{00000000-0005-0000-0000-000098020000}"/>
    <cellStyle name="Accent6 - 60%" xfId="666" xr:uid="{00000000-0005-0000-0000-000099020000}"/>
    <cellStyle name="Accent6 2" xfId="667" xr:uid="{00000000-0005-0000-0000-00009A020000}"/>
    <cellStyle name="Accent6 3" xfId="668" xr:uid="{00000000-0005-0000-0000-00009B020000}"/>
    <cellStyle name="Accent6 4" xfId="669" xr:uid="{00000000-0005-0000-0000-00009C020000}"/>
    <cellStyle name="Accent6 5" xfId="670" xr:uid="{00000000-0005-0000-0000-00009D020000}"/>
    <cellStyle name="Accent6 6" xfId="671" xr:uid="{00000000-0005-0000-0000-00009E020000}"/>
    <cellStyle name="Accent6_Полная модель Абхазия 31032011_bv" xfId="672" xr:uid="{00000000-0005-0000-0000-00009F020000}"/>
    <cellStyle name="Aeia?nnueea" xfId="673" xr:uid="{00000000-0005-0000-0000-0000A0020000}"/>
    <cellStyle name="AFE" xfId="674" xr:uid="{00000000-0005-0000-0000-0000A1020000}"/>
    <cellStyle name="al_laroux_7_laroux_1_²ðò²Ê´²ÜÎ" xfId="675" xr:uid="{00000000-0005-0000-0000-0000A2020000}"/>
    <cellStyle name="alternate" xfId="676" xr:uid="{00000000-0005-0000-0000-0000A3020000}"/>
    <cellStyle name="Array" xfId="677" xr:uid="{00000000-0005-0000-0000-0000A4020000}"/>
    <cellStyle name="ARtext" xfId="678" xr:uid="{00000000-0005-0000-0000-0000A5020000}"/>
    <cellStyle name="Bad" xfId="679" xr:uid="{00000000-0005-0000-0000-0000A6020000}"/>
    <cellStyle name="Bad 2" xfId="680" xr:uid="{00000000-0005-0000-0000-0000A7020000}"/>
    <cellStyle name="Bad 3" xfId="681" xr:uid="{00000000-0005-0000-0000-0000A8020000}"/>
    <cellStyle name="Bad_Полная модель Абхазия 31032011_bv" xfId="682" xr:uid="{00000000-0005-0000-0000-0000A9020000}"/>
    <cellStyle name="blp_column_header" xfId="683" xr:uid="{00000000-0005-0000-0000-0000AA020000}"/>
    <cellStyle name="Blue" xfId="684" xr:uid="{00000000-0005-0000-0000-0000AB020000}"/>
    <cellStyle name="Body" xfId="685" xr:uid="{00000000-0005-0000-0000-0000AC020000}"/>
    <cellStyle name="Calc Currency (0)" xfId="686" xr:uid="{00000000-0005-0000-0000-0000AD020000}"/>
    <cellStyle name="Calc Currency (0) 2" xfId="687" xr:uid="{00000000-0005-0000-0000-0000AE020000}"/>
    <cellStyle name="Calc Currency (0) 3" xfId="688" xr:uid="{00000000-0005-0000-0000-0000AF020000}"/>
    <cellStyle name="Calc Currency (0) 4" xfId="689" xr:uid="{00000000-0005-0000-0000-0000B0020000}"/>
    <cellStyle name="Calc Currency (0) 5" xfId="690" xr:uid="{00000000-0005-0000-0000-0000B1020000}"/>
    <cellStyle name="Calc Currency (0) 6" xfId="691" xr:uid="{00000000-0005-0000-0000-0000B2020000}"/>
    <cellStyle name="Calc Currency (0)_~9660252" xfId="692" xr:uid="{00000000-0005-0000-0000-0000B3020000}"/>
    <cellStyle name="Calc Currency (2)" xfId="693" xr:uid="{00000000-0005-0000-0000-0000B4020000}"/>
    <cellStyle name="Calc Percent (0)" xfId="694" xr:uid="{00000000-0005-0000-0000-0000B5020000}"/>
    <cellStyle name="Calc Percent (1)" xfId="695" xr:uid="{00000000-0005-0000-0000-0000B6020000}"/>
    <cellStyle name="Calc Percent (2)" xfId="696" xr:uid="{00000000-0005-0000-0000-0000B7020000}"/>
    <cellStyle name="Calc Units (0)" xfId="697" xr:uid="{00000000-0005-0000-0000-0000B8020000}"/>
    <cellStyle name="Calc Units (1)" xfId="698" xr:uid="{00000000-0005-0000-0000-0000B9020000}"/>
    <cellStyle name="Calc Units (2)" xfId="699" xr:uid="{00000000-0005-0000-0000-0000BA020000}"/>
    <cellStyle name="Calculation" xfId="700" xr:uid="{00000000-0005-0000-0000-0000BB020000}"/>
    <cellStyle name="Calculation 2" xfId="701" xr:uid="{00000000-0005-0000-0000-0000BC020000}"/>
    <cellStyle name="Calculation 3" xfId="702" xr:uid="{00000000-0005-0000-0000-0000BD020000}"/>
    <cellStyle name="Calculation_Полная модель Абхазия 31032011_bv" xfId="703" xr:uid="{00000000-0005-0000-0000-0000BE020000}"/>
    <cellStyle name="Call ins" xfId="704" xr:uid="{00000000-0005-0000-0000-0000BF020000}"/>
    <cellStyle name="Celkem" xfId="705" xr:uid="{00000000-0005-0000-0000-0000C0020000}"/>
    <cellStyle name="Centered Heading" xfId="706" xr:uid="{00000000-0005-0000-0000-0000C1020000}"/>
    <cellStyle name="ChartingText" xfId="707" xr:uid="{00000000-0005-0000-0000-0000C2020000}"/>
    <cellStyle name="Check" xfId="708" xr:uid="{00000000-0005-0000-0000-0000C3020000}"/>
    <cellStyle name="Check Cell" xfId="709" xr:uid="{00000000-0005-0000-0000-0000C4020000}"/>
    <cellStyle name="Check Cell 2" xfId="710" xr:uid="{00000000-0005-0000-0000-0000C5020000}"/>
    <cellStyle name="Check Cell 3" xfId="711" xr:uid="{00000000-0005-0000-0000-0000C6020000}"/>
    <cellStyle name="Check Cell_Полная модель Абхазия 31032011_bv" xfId="712" xr:uid="{00000000-0005-0000-0000-0000C7020000}"/>
    <cellStyle name="chiffres #" xfId="713" xr:uid="{00000000-0005-0000-0000-0000C8020000}"/>
    <cellStyle name="chiffres #,###" xfId="714" xr:uid="{00000000-0005-0000-0000-0000C9020000}"/>
    <cellStyle name="Chiffres #,##%" xfId="715" xr:uid="{00000000-0005-0000-0000-0000CA020000}"/>
    <cellStyle name="clc%" xfId="716" xr:uid="{00000000-0005-0000-0000-0000CB020000}"/>
    <cellStyle name="clc0" xfId="717" xr:uid="{00000000-0005-0000-0000-0000CC020000}"/>
    <cellStyle name="clc1" xfId="718" xr:uid="{00000000-0005-0000-0000-0000CD020000}"/>
    <cellStyle name="clc2" xfId="719" xr:uid="{00000000-0005-0000-0000-0000CE020000}"/>
    <cellStyle name="CLCdate" xfId="720" xr:uid="{00000000-0005-0000-0000-0000CF020000}"/>
    <cellStyle name="CMK" xfId="721" xr:uid="{00000000-0005-0000-0000-0000D0020000}"/>
    <cellStyle name="Code" xfId="722" xr:uid="{00000000-0005-0000-0000-0000D1020000}"/>
    <cellStyle name="Code 2" xfId="723" xr:uid="{00000000-0005-0000-0000-0000D2020000}"/>
    <cellStyle name="Code 3" xfId="724" xr:uid="{00000000-0005-0000-0000-0000D3020000}"/>
    <cellStyle name="Code 4" xfId="725" xr:uid="{00000000-0005-0000-0000-0000D4020000}"/>
    <cellStyle name="Code Section" xfId="726" xr:uid="{00000000-0005-0000-0000-0000D5020000}"/>
    <cellStyle name="Code_Analogs Sales EBITDA per employee" xfId="727" xr:uid="{00000000-0005-0000-0000-0000D6020000}"/>
    <cellStyle name="ColumnHeaderNormal" xfId="728" xr:uid="{00000000-0005-0000-0000-0000D7020000}"/>
    <cellStyle name="Comma" xfId="729" xr:uid="{00000000-0005-0000-0000-0000D8020000}"/>
    <cellStyle name="Comma [0]" xfId="730" xr:uid="{00000000-0005-0000-0000-0000D9020000}"/>
    <cellStyle name="Comma [00]" xfId="731" xr:uid="{00000000-0005-0000-0000-0000DA020000}"/>
    <cellStyle name="Comma 0" xfId="732" xr:uid="{00000000-0005-0000-0000-0000DB020000}"/>
    <cellStyle name="Comma 0*" xfId="733" xr:uid="{00000000-0005-0000-0000-0000DC020000}"/>
    <cellStyle name="Comma 0.0" xfId="734" xr:uid="{00000000-0005-0000-0000-0000DD020000}"/>
    <cellStyle name="Comma 0.0 2" xfId="735" xr:uid="{00000000-0005-0000-0000-0000DE020000}"/>
    <cellStyle name="Comma 0.0 3" xfId="736" xr:uid="{00000000-0005-0000-0000-0000DF020000}"/>
    <cellStyle name="Comma 0.00" xfId="737" xr:uid="{00000000-0005-0000-0000-0000E0020000}"/>
    <cellStyle name="Comma 0.00 2" xfId="738" xr:uid="{00000000-0005-0000-0000-0000E1020000}"/>
    <cellStyle name="Comma 0.00 3" xfId="739" xr:uid="{00000000-0005-0000-0000-0000E2020000}"/>
    <cellStyle name="Comma 0.000" xfId="740" xr:uid="{00000000-0005-0000-0000-0000E3020000}"/>
    <cellStyle name="Comma 0.000 2" xfId="741" xr:uid="{00000000-0005-0000-0000-0000E4020000}"/>
    <cellStyle name="Comma 0.000 3" xfId="742" xr:uid="{00000000-0005-0000-0000-0000E5020000}"/>
    <cellStyle name="Comma 10" xfId="743" xr:uid="{00000000-0005-0000-0000-0000E6020000}"/>
    <cellStyle name="Comma 10 2" xfId="744" xr:uid="{00000000-0005-0000-0000-0000E7020000}"/>
    <cellStyle name="Comma 10 3" xfId="745" xr:uid="{00000000-0005-0000-0000-0000E8020000}"/>
    <cellStyle name="Comma 10 3 2" xfId="746" xr:uid="{00000000-0005-0000-0000-0000E9020000}"/>
    <cellStyle name="Comma 10 4" xfId="747" xr:uid="{00000000-0005-0000-0000-0000EA020000}"/>
    <cellStyle name="Comma 10 4 2" xfId="748" xr:uid="{00000000-0005-0000-0000-0000EB020000}"/>
    <cellStyle name="Comma 10 5" xfId="749" xr:uid="{00000000-0005-0000-0000-0000EC020000}"/>
    <cellStyle name="Comma 11" xfId="750" xr:uid="{00000000-0005-0000-0000-0000ED020000}"/>
    <cellStyle name="Comma 11 2" xfId="751" xr:uid="{00000000-0005-0000-0000-0000EE020000}"/>
    <cellStyle name="Comma 11 2 2" xfId="752" xr:uid="{00000000-0005-0000-0000-0000EF020000}"/>
    <cellStyle name="Comma 12" xfId="753" xr:uid="{00000000-0005-0000-0000-0000F0020000}"/>
    <cellStyle name="Comma 12 2" xfId="754" xr:uid="{00000000-0005-0000-0000-0000F1020000}"/>
    <cellStyle name="Comma 12 2 2" xfId="755" xr:uid="{00000000-0005-0000-0000-0000F2020000}"/>
    <cellStyle name="Comma 12 3" xfId="756" xr:uid="{00000000-0005-0000-0000-0000F3020000}"/>
    <cellStyle name="Comma 13" xfId="757" xr:uid="{00000000-0005-0000-0000-0000F4020000}"/>
    <cellStyle name="Comma 13 2" xfId="758" xr:uid="{00000000-0005-0000-0000-0000F5020000}"/>
    <cellStyle name="Comma 14" xfId="759" xr:uid="{00000000-0005-0000-0000-0000F6020000}"/>
    <cellStyle name="Comma 14 2" xfId="760" xr:uid="{00000000-0005-0000-0000-0000F7020000}"/>
    <cellStyle name="Comma 15" xfId="761" xr:uid="{00000000-0005-0000-0000-0000F8020000}"/>
    <cellStyle name="Comma 15 2" xfId="762" xr:uid="{00000000-0005-0000-0000-0000F9020000}"/>
    <cellStyle name="Comma 16" xfId="763" xr:uid="{00000000-0005-0000-0000-0000FA020000}"/>
    <cellStyle name="Comma 16 2" xfId="764" xr:uid="{00000000-0005-0000-0000-0000FB020000}"/>
    <cellStyle name="Comma 17" xfId="765" xr:uid="{00000000-0005-0000-0000-0000FC020000}"/>
    <cellStyle name="Comma 17 2" xfId="766" xr:uid="{00000000-0005-0000-0000-0000FD020000}"/>
    <cellStyle name="Comma 18" xfId="767" xr:uid="{00000000-0005-0000-0000-0000FE020000}"/>
    <cellStyle name="Comma 18 2" xfId="768" xr:uid="{00000000-0005-0000-0000-0000FF020000}"/>
    <cellStyle name="Comma 19" xfId="769" xr:uid="{00000000-0005-0000-0000-000000030000}"/>
    <cellStyle name="Comma 19 2" xfId="770" xr:uid="{00000000-0005-0000-0000-000001030000}"/>
    <cellStyle name="Comma 2" xfId="771" xr:uid="{00000000-0005-0000-0000-000002030000}"/>
    <cellStyle name="Comma 2 10" xfId="772" xr:uid="{00000000-0005-0000-0000-000003030000}"/>
    <cellStyle name="Comma 2 10 2" xfId="773" xr:uid="{00000000-0005-0000-0000-000004030000}"/>
    <cellStyle name="Comma 2 11" xfId="774" xr:uid="{00000000-0005-0000-0000-000005030000}"/>
    <cellStyle name="Comma 2 2" xfId="775" xr:uid="{00000000-0005-0000-0000-000006030000}"/>
    <cellStyle name="Comma 2 2 2" xfId="776" xr:uid="{00000000-0005-0000-0000-000007030000}"/>
    <cellStyle name="Comma 2 2 3" xfId="777" xr:uid="{00000000-0005-0000-0000-000008030000}"/>
    <cellStyle name="Comma 2 2 4" xfId="778" xr:uid="{00000000-0005-0000-0000-000009030000}"/>
    <cellStyle name="Comma 2 3" xfId="779" xr:uid="{00000000-0005-0000-0000-00000A030000}"/>
    <cellStyle name="Comma 2 4" xfId="780" xr:uid="{00000000-0005-0000-0000-00000B030000}"/>
    <cellStyle name="Comma 2 5" xfId="781" xr:uid="{00000000-0005-0000-0000-00000C030000}"/>
    <cellStyle name="Comma 2 6" xfId="782" xr:uid="{00000000-0005-0000-0000-00000D030000}"/>
    <cellStyle name="Comma 2 7" xfId="783" xr:uid="{00000000-0005-0000-0000-00000E030000}"/>
    <cellStyle name="Comma 2 8" xfId="784" xr:uid="{00000000-0005-0000-0000-00000F030000}"/>
    <cellStyle name="Comma 2 9" xfId="785" xr:uid="{00000000-0005-0000-0000-000010030000}"/>
    <cellStyle name="Comma 2 9 2" xfId="786" xr:uid="{00000000-0005-0000-0000-000011030000}"/>
    <cellStyle name="Comma 2 9 2 2" xfId="787" xr:uid="{00000000-0005-0000-0000-000012030000}"/>
    <cellStyle name="Comma 2 9 3" xfId="788" xr:uid="{00000000-0005-0000-0000-000013030000}"/>
    <cellStyle name="Comma 2_~9660252" xfId="789" xr:uid="{00000000-0005-0000-0000-000014030000}"/>
    <cellStyle name="Comma 20" xfId="790" xr:uid="{00000000-0005-0000-0000-000015030000}"/>
    <cellStyle name="Comma 20 2" xfId="791" xr:uid="{00000000-0005-0000-0000-000016030000}"/>
    <cellStyle name="Comma 21" xfId="792" xr:uid="{00000000-0005-0000-0000-000017030000}"/>
    <cellStyle name="Comma 21 2" xfId="793" xr:uid="{00000000-0005-0000-0000-000018030000}"/>
    <cellStyle name="Comma 22" xfId="794" xr:uid="{00000000-0005-0000-0000-000019030000}"/>
    <cellStyle name="Comma 22 2" xfId="795" xr:uid="{00000000-0005-0000-0000-00001A030000}"/>
    <cellStyle name="Comma 23" xfId="796" xr:uid="{00000000-0005-0000-0000-00001B030000}"/>
    <cellStyle name="Comma 24" xfId="797" xr:uid="{00000000-0005-0000-0000-00001C030000}"/>
    <cellStyle name="Comma 24 2" xfId="798" xr:uid="{00000000-0005-0000-0000-00001D030000}"/>
    <cellStyle name="Comma 25" xfId="799" xr:uid="{00000000-0005-0000-0000-00001E030000}"/>
    <cellStyle name="Comma 26" xfId="800" xr:uid="{00000000-0005-0000-0000-00001F030000}"/>
    <cellStyle name="Comma 27" xfId="801" xr:uid="{00000000-0005-0000-0000-000020030000}"/>
    <cellStyle name="Comma 28" xfId="802" xr:uid="{00000000-0005-0000-0000-000021030000}"/>
    <cellStyle name="Comma 28 2" xfId="803" xr:uid="{00000000-0005-0000-0000-000022030000}"/>
    <cellStyle name="Comma 29" xfId="804" xr:uid="{00000000-0005-0000-0000-000023030000}"/>
    <cellStyle name="Comma 29 2" xfId="805" xr:uid="{00000000-0005-0000-0000-000024030000}"/>
    <cellStyle name="Comma 3" xfId="806" xr:uid="{00000000-0005-0000-0000-000025030000}"/>
    <cellStyle name="Comma 3 2" xfId="807" xr:uid="{00000000-0005-0000-0000-000026030000}"/>
    <cellStyle name="Comma 3 3" xfId="808" xr:uid="{00000000-0005-0000-0000-000027030000}"/>
    <cellStyle name="Comma 3 4" xfId="809" xr:uid="{00000000-0005-0000-0000-000028030000}"/>
    <cellStyle name="Comma 3 5" xfId="810" xr:uid="{00000000-0005-0000-0000-000029030000}"/>
    <cellStyle name="Comma 3 6" xfId="811" xr:uid="{00000000-0005-0000-0000-00002A030000}"/>
    <cellStyle name="Comma 3 7" xfId="812" xr:uid="{00000000-0005-0000-0000-00002B030000}"/>
    <cellStyle name="Comma 3 8" xfId="813" xr:uid="{00000000-0005-0000-0000-00002C030000}"/>
    <cellStyle name="Comma 3 9" xfId="814" xr:uid="{00000000-0005-0000-0000-00002D030000}"/>
    <cellStyle name="Comma 3*" xfId="815" xr:uid="{00000000-0005-0000-0000-00002E030000}"/>
    <cellStyle name="Comma 3_FSL_WTC Tbilisi LLC_GRDC_2007" xfId="816" xr:uid="{00000000-0005-0000-0000-00002F030000}"/>
    <cellStyle name="Comma 30" xfId="817" xr:uid="{00000000-0005-0000-0000-000030030000}"/>
    <cellStyle name="Comma 30 2" xfId="818" xr:uid="{00000000-0005-0000-0000-000031030000}"/>
    <cellStyle name="Comma 31" xfId="819" xr:uid="{00000000-0005-0000-0000-000032030000}"/>
    <cellStyle name="Comma 31 2" xfId="820" xr:uid="{00000000-0005-0000-0000-000033030000}"/>
    <cellStyle name="Comma 32" xfId="821" xr:uid="{00000000-0005-0000-0000-000034030000}"/>
    <cellStyle name="Comma 32 2" xfId="822" xr:uid="{00000000-0005-0000-0000-000035030000}"/>
    <cellStyle name="Comma 33" xfId="823" xr:uid="{00000000-0005-0000-0000-000036030000}"/>
    <cellStyle name="Comma 33 2" xfId="824" xr:uid="{00000000-0005-0000-0000-000037030000}"/>
    <cellStyle name="Comma 34" xfId="825" xr:uid="{00000000-0005-0000-0000-000038030000}"/>
    <cellStyle name="Comma 34 2" xfId="826" xr:uid="{00000000-0005-0000-0000-000039030000}"/>
    <cellStyle name="Comma 35" xfId="827" xr:uid="{00000000-0005-0000-0000-00003A030000}"/>
    <cellStyle name="Comma 35 2" xfId="828" xr:uid="{00000000-0005-0000-0000-00003B030000}"/>
    <cellStyle name="Comma 36" xfId="829" xr:uid="{00000000-0005-0000-0000-00003C030000}"/>
    <cellStyle name="Comma 36 2" xfId="830" xr:uid="{00000000-0005-0000-0000-00003D030000}"/>
    <cellStyle name="Comma 37" xfId="831" xr:uid="{00000000-0005-0000-0000-00003E030000}"/>
    <cellStyle name="Comma 37 2" xfId="832" xr:uid="{00000000-0005-0000-0000-00003F030000}"/>
    <cellStyle name="Comma 38" xfId="833" xr:uid="{00000000-0005-0000-0000-000040030000}"/>
    <cellStyle name="Comma 38 2" xfId="834" xr:uid="{00000000-0005-0000-0000-000041030000}"/>
    <cellStyle name="Comma 39" xfId="835" xr:uid="{00000000-0005-0000-0000-000042030000}"/>
    <cellStyle name="Comma 39 2" xfId="836" xr:uid="{00000000-0005-0000-0000-000043030000}"/>
    <cellStyle name="Comma 4" xfId="837" xr:uid="{00000000-0005-0000-0000-000044030000}"/>
    <cellStyle name="Comma 4 2" xfId="838" xr:uid="{00000000-0005-0000-0000-000045030000}"/>
    <cellStyle name="Comma 4 3" xfId="839" xr:uid="{00000000-0005-0000-0000-000046030000}"/>
    <cellStyle name="Comma 4_FSL_SB Register_YE_07" xfId="840" xr:uid="{00000000-0005-0000-0000-000047030000}"/>
    <cellStyle name="Comma 40" xfId="841" xr:uid="{00000000-0005-0000-0000-000048030000}"/>
    <cellStyle name="Comma 40 2" xfId="842" xr:uid="{00000000-0005-0000-0000-000049030000}"/>
    <cellStyle name="Comma 41" xfId="843" xr:uid="{00000000-0005-0000-0000-00004A030000}"/>
    <cellStyle name="Comma 41 2" xfId="844" xr:uid="{00000000-0005-0000-0000-00004B030000}"/>
    <cellStyle name="Comma 42" xfId="845" xr:uid="{00000000-0005-0000-0000-00004C030000}"/>
    <cellStyle name="Comma 42 2" xfId="846" xr:uid="{00000000-0005-0000-0000-00004D030000}"/>
    <cellStyle name="Comma 43" xfId="847" xr:uid="{00000000-0005-0000-0000-00004E030000}"/>
    <cellStyle name="Comma 43 2" xfId="848" xr:uid="{00000000-0005-0000-0000-00004F030000}"/>
    <cellStyle name="Comma 44" xfId="849" xr:uid="{00000000-0005-0000-0000-000050030000}"/>
    <cellStyle name="Comma 44 2" xfId="850" xr:uid="{00000000-0005-0000-0000-000051030000}"/>
    <cellStyle name="Comma 45" xfId="851" xr:uid="{00000000-0005-0000-0000-000052030000}"/>
    <cellStyle name="Comma 45 2" xfId="852" xr:uid="{00000000-0005-0000-0000-000053030000}"/>
    <cellStyle name="Comma 46" xfId="853" xr:uid="{00000000-0005-0000-0000-000054030000}"/>
    <cellStyle name="Comma 46 2" xfId="854" xr:uid="{00000000-0005-0000-0000-000055030000}"/>
    <cellStyle name="Comma 47" xfId="855" xr:uid="{00000000-0005-0000-0000-000056030000}"/>
    <cellStyle name="Comma 47 2" xfId="856" xr:uid="{00000000-0005-0000-0000-000057030000}"/>
    <cellStyle name="Comma 48" xfId="857" xr:uid="{00000000-0005-0000-0000-000058030000}"/>
    <cellStyle name="Comma 48 2" xfId="858" xr:uid="{00000000-0005-0000-0000-000059030000}"/>
    <cellStyle name="Comma 49" xfId="859" xr:uid="{00000000-0005-0000-0000-00005A030000}"/>
    <cellStyle name="Comma 49 2" xfId="860" xr:uid="{00000000-0005-0000-0000-00005B030000}"/>
    <cellStyle name="Comma 5" xfId="861" xr:uid="{00000000-0005-0000-0000-00005C030000}"/>
    <cellStyle name="Comma 5 2" xfId="862" xr:uid="{00000000-0005-0000-0000-00005D030000}"/>
    <cellStyle name="Comma 5 2 2" xfId="863" xr:uid="{00000000-0005-0000-0000-00005E030000}"/>
    <cellStyle name="Comma 5 3" xfId="864" xr:uid="{00000000-0005-0000-0000-00005F030000}"/>
    <cellStyle name="Comma 5_H-Lead" xfId="865" xr:uid="{00000000-0005-0000-0000-000060030000}"/>
    <cellStyle name="Comma 50" xfId="866" xr:uid="{00000000-0005-0000-0000-000061030000}"/>
    <cellStyle name="Comma 50 2" xfId="867" xr:uid="{00000000-0005-0000-0000-000062030000}"/>
    <cellStyle name="Comma 51" xfId="868" xr:uid="{00000000-0005-0000-0000-000063030000}"/>
    <cellStyle name="Comma 51 2" xfId="869" xr:uid="{00000000-0005-0000-0000-000064030000}"/>
    <cellStyle name="Comma 52" xfId="870" xr:uid="{00000000-0005-0000-0000-000065030000}"/>
    <cellStyle name="Comma 52 2" xfId="871" xr:uid="{00000000-0005-0000-0000-000066030000}"/>
    <cellStyle name="Comma 53" xfId="872" xr:uid="{00000000-0005-0000-0000-000067030000}"/>
    <cellStyle name="Comma 53 2" xfId="873" xr:uid="{00000000-0005-0000-0000-000068030000}"/>
    <cellStyle name="Comma 54" xfId="874" xr:uid="{00000000-0005-0000-0000-000069030000}"/>
    <cellStyle name="Comma 54 2" xfId="875" xr:uid="{00000000-0005-0000-0000-00006A030000}"/>
    <cellStyle name="Comma 55" xfId="876" xr:uid="{00000000-0005-0000-0000-00006B030000}"/>
    <cellStyle name="Comma 55 2" xfId="877" xr:uid="{00000000-0005-0000-0000-00006C030000}"/>
    <cellStyle name="Comma 56" xfId="878" xr:uid="{00000000-0005-0000-0000-00006D030000}"/>
    <cellStyle name="Comma 56 2" xfId="879" xr:uid="{00000000-0005-0000-0000-00006E030000}"/>
    <cellStyle name="Comma 57" xfId="880" xr:uid="{00000000-0005-0000-0000-00006F030000}"/>
    <cellStyle name="Comma 57 2" xfId="881" xr:uid="{00000000-0005-0000-0000-000070030000}"/>
    <cellStyle name="Comma 58" xfId="882" xr:uid="{00000000-0005-0000-0000-000071030000}"/>
    <cellStyle name="Comma 58 2" xfId="883" xr:uid="{00000000-0005-0000-0000-000072030000}"/>
    <cellStyle name="Comma 59" xfId="884" xr:uid="{00000000-0005-0000-0000-000073030000}"/>
    <cellStyle name="Comma 59 2" xfId="885" xr:uid="{00000000-0005-0000-0000-000074030000}"/>
    <cellStyle name="Comma 6" xfId="886" xr:uid="{00000000-0005-0000-0000-000075030000}"/>
    <cellStyle name="Comma 6 2" xfId="887" xr:uid="{00000000-0005-0000-0000-000076030000}"/>
    <cellStyle name="Comma 6 2 2" xfId="888" xr:uid="{00000000-0005-0000-0000-000077030000}"/>
    <cellStyle name="Comma 6 2 2 2" xfId="889" xr:uid="{00000000-0005-0000-0000-000078030000}"/>
    <cellStyle name="Comma 6 2 3" xfId="890" xr:uid="{00000000-0005-0000-0000-000079030000}"/>
    <cellStyle name="Comma 6 3" xfId="891" xr:uid="{00000000-0005-0000-0000-00007A030000}"/>
    <cellStyle name="Comma 6_E-10" xfId="892" xr:uid="{00000000-0005-0000-0000-00007B030000}"/>
    <cellStyle name="Comma 60" xfId="893" xr:uid="{00000000-0005-0000-0000-00007C030000}"/>
    <cellStyle name="Comma 60 2" xfId="894" xr:uid="{00000000-0005-0000-0000-00007D030000}"/>
    <cellStyle name="Comma 61" xfId="895" xr:uid="{00000000-0005-0000-0000-00007E030000}"/>
    <cellStyle name="Comma 61 2" xfId="896" xr:uid="{00000000-0005-0000-0000-00007F030000}"/>
    <cellStyle name="Comma 62" xfId="897" xr:uid="{00000000-0005-0000-0000-000080030000}"/>
    <cellStyle name="Comma 62 2" xfId="898" xr:uid="{00000000-0005-0000-0000-000081030000}"/>
    <cellStyle name="Comma 63" xfId="899" xr:uid="{00000000-0005-0000-0000-000082030000}"/>
    <cellStyle name="Comma 63 2" xfId="900" xr:uid="{00000000-0005-0000-0000-000083030000}"/>
    <cellStyle name="Comma 64" xfId="901" xr:uid="{00000000-0005-0000-0000-000084030000}"/>
    <cellStyle name="Comma 64 2" xfId="902" xr:uid="{00000000-0005-0000-0000-000085030000}"/>
    <cellStyle name="Comma 65" xfId="903" xr:uid="{00000000-0005-0000-0000-000086030000}"/>
    <cellStyle name="Comma 65 2" xfId="904" xr:uid="{00000000-0005-0000-0000-000087030000}"/>
    <cellStyle name="Comma 66" xfId="905" xr:uid="{00000000-0005-0000-0000-000088030000}"/>
    <cellStyle name="Comma 66 2" xfId="906" xr:uid="{00000000-0005-0000-0000-000089030000}"/>
    <cellStyle name="Comma 67" xfId="907" xr:uid="{00000000-0005-0000-0000-00008A030000}"/>
    <cellStyle name="Comma 67 2" xfId="908" xr:uid="{00000000-0005-0000-0000-00008B030000}"/>
    <cellStyle name="Comma 68" xfId="909" xr:uid="{00000000-0005-0000-0000-00008C030000}"/>
    <cellStyle name="Comma 68 2" xfId="910" xr:uid="{00000000-0005-0000-0000-00008D030000}"/>
    <cellStyle name="Comma 69" xfId="911" xr:uid="{00000000-0005-0000-0000-00008E030000}"/>
    <cellStyle name="Comma 7" xfId="912" xr:uid="{00000000-0005-0000-0000-00008F030000}"/>
    <cellStyle name="Comma 7 2" xfId="913" xr:uid="{00000000-0005-0000-0000-000090030000}"/>
    <cellStyle name="Comma 7 2 2" xfId="914" xr:uid="{00000000-0005-0000-0000-000091030000}"/>
    <cellStyle name="Comma 70" xfId="915" xr:uid="{00000000-0005-0000-0000-000092030000}"/>
    <cellStyle name="Comma 71" xfId="916" xr:uid="{00000000-0005-0000-0000-000093030000}"/>
    <cellStyle name="Comma 72" xfId="917" xr:uid="{00000000-0005-0000-0000-000094030000}"/>
    <cellStyle name="Comma 73" xfId="918" xr:uid="{00000000-0005-0000-0000-000095030000}"/>
    <cellStyle name="Comma 74" xfId="919" xr:uid="{00000000-0005-0000-0000-000096030000}"/>
    <cellStyle name="Comma 74 2" xfId="920" xr:uid="{00000000-0005-0000-0000-000097030000}"/>
    <cellStyle name="Comma 75" xfId="921" xr:uid="{00000000-0005-0000-0000-000098030000}"/>
    <cellStyle name="Comma 76" xfId="922" xr:uid="{00000000-0005-0000-0000-000099030000}"/>
    <cellStyle name="Comma 77" xfId="923" xr:uid="{00000000-0005-0000-0000-00009A030000}"/>
    <cellStyle name="Comma 78" xfId="924" xr:uid="{00000000-0005-0000-0000-00009B030000}"/>
    <cellStyle name="Comma 79" xfId="925" xr:uid="{00000000-0005-0000-0000-00009C030000}"/>
    <cellStyle name="Comma 8" xfId="926" xr:uid="{00000000-0005-0000-0000-00009D030000}"/>
    <cellStyle name="Comma 8 2" xfId="927" xr:uid="{00000000-0005-0000-0000-00009E030000}"/>
    <cellStyle name="Comma 8 2 2" xfId="928" xr:uid="{00000000-0005-0000-0000-00009F030000}"/>
    <cellStyle name="Comma 80" xfId="929" xr:uid="{00000000-0005-0000-0000-0000A0030000}"/>
    <cellStyle name="Comma 81" xfId="930" xr:uid="{00000000-0005-0000-0000-0000A1030000}"/>
    <cellStyle name="Comma 82" xfId="931" xr:uid="{00000000-0005-0000-0000-0000A2030000}"/>
    <cellStyle name="Comma 83" xfId="932" xr:uid="{00000000-0005-0000-0000-0000A3030000}"/>
    <cellStyle name="Comma 84" xfId="933" xr:uid="{00000000-0005-0000-0000-0000A4030000}"/>
    <cellStyle name="Comma 85" xfId="934" xr:uid="{00000000-0005-0000-0000-0000A5030000}"/>
    <cellStyle name="Comma 86" xfId="935" xr:uid="{00000000-0005-0000-0000-0000A6030000}"/>
    <cellStyle name="Comma 87" xfId="936" xr:uid="{00000000-0005-0000-0000-0000A7030000}"/>
    <cellStyle name="Comma 88" xfId="937" xr:uid="{00000000-0005-0000-0000-0000A8030000}"/>
    <cellStyle name="Comma 9" xfId="938" xr:uid="{00000000-0005-0000-0000-0000A9030000}"/>
    <cellStyle name="Comma 9 2" xfId="939" xr:uid="{00000000-0005-0000-0000-0000AA030000}"/>
    <cellStyle name="Comma0" xfId="940" xr:uid="{00000000-0005-0000-0000-0000AB030000}"/>
    <cellStyle name="Comma0 - Style3" xfId="941" xr:uid="{00000000-0005-0000-0000-0000AC030000}"/>
    <cellStyle name="Comma0 10" xfId="942" xr:uid="{00000000-0005-0000-0000-0000AD030000}"/>
    <cellStyle name="Comma0 2" xfId="943" xr:uid="{00000000-0005-0000-0000-0000AE030000}"/>
    <cellStyle name="Comma0 3" xfId="944" xr:uid="{00000000-0005-0000-0000-0000AF030000}"/>
    <cellStyle name="Comma0 4" xfId="945" xr:uid="{00000000-0005-0000-0000-0000B0030000}"/>
    <cellStyle name="Comma0 5" xfId="946" xr:uid="{00000000-0005-0000-0000-0000B1030000}"/>
    <cellStyle name="Comma0 6" xfId="947" xr:uid="{00000000-0005-0000-0000-0000B2030000}"/>
    <cellStyle name="Comma0 7" xfId="948" xr:uid="{00000000-0005-0000-0000-0000B3030000}"/>
    <cellStyle name="Comma0 8" xfId="949" xr:uid="{00000000-0005-0000-0000-0000B4030000}"/>
    <cellStyle name="Comma0 9" xfId="950" xr:uid="{00000000-0005-0000-0000-0000B5030000}"/>
    <cellStyle name="Comma1 - Style1" xfId="951" xr:uid="{00000000-0005-0000-0000-0000B6030000}"/>
    <cellStyle name="Company Name" xfId="952" xr:uid="{00000000-0005-0000-0000-0000B7030000}"/>
    <cellStyle name="copy_macro" xfId="953" xr:uid="{00000000-0005-0000-0000-0000B8030000}"/>
    <cellStyle name="Credit" xfId="954" xr:uid="{00000000-0005-0000-0000-0000B9030000}"/>
    <cellStyle name="Credit subtotal" xfId="955" xr:uid="{00000000-0005-0000-0000-0000BA030000}"/>
    <cellStyle name="Credit Total" xfId="956" xr:uid="{00000000-0005-0000-0000-0000BB030000}"/>
    <cellStyle name="Credit_ЛюбаАгафонова" xfId="957" xr:uid="{00000000-0005-0000-0000-0000BC030000}"/>
    <cellStyle name="Currency" xfId="958" xr:uid="{00000000-0005-0000-0000-0000BD030000}"/>
    <cellStyle name="Currency [0]" xfId="959" xr:uid="{00000000-0005-0000-0000-0000BE030000}"/>
    <cellStyle name="Currency [00]" xfId="960" xr:uid="{00000000-0005-0000-0000-0000BF030000}"/>
    <cellStyle name="Currency [2]" xfId="961" xr:uid="{00000000-0005-0000-0000-0000C0030000}"/>
    <cellStyle name="Currency 0" xfId="962" xr:uid="{00000000-0005-0000-0000-0000C1030000}"/>
    <cellStyle name="Currency 0.0" xfId="963" xr:uid="{00000000-0005-0000-0000-0000C2030000}"/>
    <cellStyle name="Currency 0.0 2" xfId="964" xr:uid="{00000000-0005-0000-0000-0000C3030000}"/>
    <cellStyle name="Currency 0.0 3" xfId="965" xr:uid="{00000000-0005-0000-0000-0000C4030000}"/>
    <cellStyle name="Currency 0.00" xfId="966" xr:uid="{00000000-0005-0000-0000-0000C5030000}"/>
    <cellStyle name="Currency 0.00 2" xfId="967" xr:uid="{00000000-0005-0000-0000-0000C6030000}"/>
    <cellStyle name="Currency 0.00 3" xfId="968" xr:uid="{00000000-0005-0000-0000-0000C7030000}"/>
    <cellStyle name="Currency 0.000" xfId="969" xr:uid="{00000000-0005-0000-0000-0000C8030000}"/>
    <cellStyle name="Currency 0.000 2" xfId="970" xr:uid="{00000000-0005-0000-0000-0000C9030000}"/>
    <cellStyle name="Currency 0.000 3" xfId="971" xr:uid="{00000000-0005-0000-0000-0000CA030000}"/>
    <cellStyle name="Currency 10" xfId="972" xr:uid="{00000000-0005-0000-0000-0000CB030000}"/>
    <cellStyle name="Currency 11" xfId="973" xr:uid="{00000000-0005-0000-0000-0000CC030000}"/>
    <cellStyle name="Currency 12" xfId="974" xr:uid="{00000000-0005-0000-0000-0000CD030000}"/>
    <cellStyle name="Currency 13" xfId="975" xr:uid="{00000000-0005-0000-0000-0000CE030000}"/>
    <cellStyle name="Currency 14" xfId="976" xr:uid="{00000000-0005-0000-0000-0000CF030000}"/>
    <cellStyle name="Currency 15" xfId="977" xr:uid="{00000000-0005-0000-0000-0000D0030000}"/>
    <cellStyle name="Currency 16" xfId="978" xr:uid="{00000000-0005-0000-0000-0000D1030000}"/>
    <cellStyle name="Currency 17" xfId="979" xr:uid="{00000000-0005-0000-0000-0000D2030000}"/>
    <cellStyle name="Currency 18" xfId="980" xr:uid="{00000000-0005-0000-0000-0000D3030000}"/>
    <cellStyle name="Currency 19" xfId="981" xr:uid="{00000000-0005-0000-0000-0000D4030000}"/>
    <cellStyle name="Currency 2" xfId="982" xr:uid="{00000000-0005-0000-0000-0000D5030000}"/>
    <cellStyle name="Currency 20" xfId="983" xr:uid="{00000000-0005-0000-0000-0000D6030000}"/>
    <cellStyle name="Currency 21" xfId="984" xr:uid="{00000000-0005-0000-0000-0000D7030000}"/>
    <cellStyle name="Currency 22" xfId="985" xr:uid="{00000000-0005-0000-0000-0000D8030000}"/>
    <cellStyle name="Currency 23" xfId="986" xr:uid="{00000000-0005-0000-0000-0000D9030000}"/>
    <cellStyle name="Currency 24" xfId="987" xr:uid="{00000000-0005-0000-0000-0000DA030000}"/>
    <cellStyle name="Currency 25" xfId="988" xr:uid="{00000000-0005-0000-0000-0000DB030000}"/>
    <cellStyle name="Currency 26" xfId="989" xr:uid="{00000000-0005-0000-0000-0000DC030000}"/>
    <cellStyle name="Currency 27" xfId="990" xr:uid="{00000000-0005-0000-0000-0000DD030000}"/>
    <cellStyle name="Currency 28" xfId="991" xr:uid="{00000000-0005-0000-0000-0000DE030000}"/>
    <cellStyle name="Currency 29" xfId="992" xr:uid="{00000000-0005-0000-0000-0000DF030000}"/>
    <cellStyle name="Currency 3" xfId="993" xr:uid="{00000000-0005-0000-0000-0000E0030000}"/>
    <cellStyle name="Currency 30" xfId="994" xr:uid="{00000000-0005-0000-0000-0000E1030000}"/>
    <cellStyle name="Currency 31" xfId="995" xr:uid="{00000000-0005-0000-0000-0000E2030000}"/>
    <cellStyle name="Currency 32" xfId="996" xr:uid="{00000000-0005-0000-0000-0000E3030000}"/>
    <cellStyle name="Currency 33" xfId="997" xr:uid="{00000000-0005-0000-0000-0000E4030000}"/>
    <cellStyle name="Currency 34" xfId="998" xr:uid="{00000000-0005-0000-0000-0000E5030000}"/>
    <cellStyle name="Currency 35" xfId="999" xr:uid="{00000000-0005-0000-0000-0000E6030000}"/>
    <cellStyle name="Currency 36" xfId="1000" xr:uid="{00000000-0005-0000-0000-0000E7030000}"/>
    <cellStyle name="Currency 4" xfId="1001" xr:uid="{00000000-0005-0000-0000-0000E8030000}"/>
    <cellStyle name="Currency 5" xfId="1002" xr:uid="{00000000-0005-0000-0000-0000E9030000}"/>
    <cellStyle name="Currency 6" xfId="1003" xr:uid="{00000000-0005-0000-0000-0000EA030000}"/>
    <cellStyle name="Currency 7" xfId="1004" xr:uid="{00000000-0005-0000-0000-0000EB030000}"/>
    <cellStyle name="Currency 8" xfId="1005" xr:uid="{00000000-0005-0000-0000-0000EC030000}"/>
    <cellStyle name="Currency 9" xfId="1006" xr:uid="{00000000-0005-0000-0000-0000ED030000}"/>
    <cellStyle name="Currency EN" xfId="1007" xr:uid="{00000000-0005-0000-0000-0000EE030000}"/>
    <cellStyle name="Currency RU" xfId="1008" xr:uid="{00000000-0005-0000-0000-0000EF030000}"/>
    <cellStyle name="Currency RU calc" xfId="1009" xr:uid="{00000000-0005-0000-0000-0000F0030000}"/>
    <cellStyle name="Currency RU_CP-P (2)" xfId="1010" xr:uid="{00000000-0005-0000-0000-0000F1030000}"/>
    <cellStyle name="Currency0" xfId="1011" xr:uid="{00000000-0005-0000-0000-0000F2030000}"/>
    <cellStyle name="Currency2" xfId="1012" xr:uid="{00000000-0005-0000-0000-0000F3030000}"/>
    <cellStyle name="DataBases" xfId="1013" xr:uid="{00000000-0005-0000-0000-0000F4030000}"/>
    <cellStyle name="DataToHide" xfId="1014" xr:uid="{00000000-0005-0000-0000-0000F5030000}"/>
    <cellStyle name="Date" xfId="1015" xr:uid="{00000000-0005-0000-0000-0000F6030000}"/>
    <cellStyle name="Date 2" xfId="1016" xr:uid="{00000000-0005-0000-0000-0000F7030000}"/>
    <cellStyle name="Date 3" xfId="1017" xr:uid="{00000000-0005-0000-0000-0000F8030000}"/>
    <cellStyle name="Date Aligned" xfId="1018" xr:uid="{00000000-0005-0000-0000-0000F9030000}"/>
    <cellStyle name="Date EN" xfId="1019" xr:uid="{00000000-0005-0000-0000-0000FA030000}"/>
    <cellStyle name="Date RU" xfId="1020" xr:uid="{00000000-0005-0000-0000-0000FB030000}"/>
    <cellStyle name="Date Short" xfId="1021" xr:uid="{00000000-0005-0000-0000-0000FC030000}"/>
    <cellStyle name="Date_MGOK brkdns 311206" xfId="1022" xr:uid="{00000000-0005-0000-0000-0000FD030000}"/>
    <cellStyle name="Dateline" xfId="1023" xr:uid="{00000000-0005-0000-0000-0000FE030000}"/>
    <cellStyle name="Datum" xfId="1024" xr:uid="{00000000-0005-0000-0000-0000FF030000}"/>
    <cellStyle name="DblLineDollarAcct" xfId="1025" xr:uid="{00000000-0005-0000-0000-000000040000}"/>
    <cellStyle name="DblLinePercent" xfId="1026" xr:uid="{00000000-0005-0000-0000-000001040000}"/>
    <cellStyle name="Debit" xfId="1027" xr:uid="{00000000-0005-0000-0000-000002040000}"/>
    <cellStyle name="Debit subtotal" xfId="1028" xr:uid="{00000000-0005-0000-0000-000003040000}"/>
    <cellStyle name="Debit Total" xfId="1029" xr:uid="{00000000-0005-0000-0000-000004040000}"/>
    <cellStyle name="Debit_ЛюбаАгафонова" xfId="1030" xr:uid="{00000000-0005-0000-0000-000005040000}"/>
    <cellStyle name="DELTA" xfId="1031" xr:uid="{00000000-0005-0000-0000-000006040000}"/>
    <cellStyle name="DELTA 2" xfId="1032" xr:uid="{00000000-0005-0000-0000-000007040000}"/>
    <cellStyle name="DELTA 3" xfId="1033" xr:uid="{00000000-0005-0000-0000-000008040000}"/>
    <cellStyle name="DELTA 4" xfId="1034" xr:uid="{00000000-0005-0000-0000-000009040000}"/>
    <cellStyle name="DELTA 5" xfId="1035" xr:uid="{00000000-0005-0000-0000-00000A040000}"/>
    <cellStyle name="DELTA_~9660252" xfId="1036" xr:uid="{00000000-0005-0000-0000-00000B040000}"/>
    <cellStyle name="Deviant" xfId="1037" xr:uid="{00000000-0005-0000-0000-00000C040000}"/>
    <cellStyle name="Dezimal [0]_AX-5-Loan-Portfolio-Efficiency-310899" xfId="1038" xr:uid="{00000000-0005-0000-0000-00000D040000}"/>
    <cellStyle name="Dezimal_AX-5-Loan-Portfolio-Efficiency-310899" xfId="1039" xr:uid="{00000000-0005-0000-0000-00000E040000}"/>
    <cellStyle name="DollarAccounting" xfId="1040" xr:uid="{00000000-0005-0000-0000-00000F040000}"/>
    <cellStyle name="done" xfId="1041" xr:uid="{00000000-0005-0000-0000-000010040000}"/>
    <cellStyle name="Dotted Line" xfId="1042" xr:uid="{00000000-0005-0000-0000-000011040000}"/>
    <cellStyle name="DumDat" xfId="1043" xr:uid="{00000000-0005-0000-0000-000012040000}"/>
    <cellStyle name="DummyDat" xfId="1044" xr:uid="{00000000-0005-0000-0000-000013040000}"/>
    <cellStyle name="Dziesiêtny [0]_1" xfId="1045" xr:uid="{00000000-0005-0000-0000-000014040000}"/>
    <cellStyle name="Dziesiętny [0]_Annexes WWBU 02-03 ER" xfId="1046" xr:uid="{00000000-0005-0000-0000-000015040000}"/>
    <cellStyle name="Dziesiêtny_1" xfId="1047" xr:uid="{00000000-0005-0000-0000-000016040000}"/>
    <cellStyle name="Dziesiętny_Annexes WWBU 02-03 ER" xfId="1048" xr:uid="{00000000-0005-0000-0000-000017040000}"/>
    <cellStyle name="E&amp;Y House" xfId="1049" xr:uid="{00000000-0005-0000-0000-000018040000}"/>
    <cellStyle name="ein" xfId="1050" xr:uid="{00000000-0005-0000-0000-000019040000}"/>
    <cellStyle name="Emphasis 1" xfId="1051" xr:uid="{00000000-0005-0000-0000-00001A040000}"/>
    <cellStyle name="Emphasis 2" xfId="1052" xr:uid="{00000000-0005-0000-0000-00001B040000}"/>
    <cellStyle name="Emphasis 3" xfId="1053" xr:uid="{00000000-0005-0000-0000-00001C040000}"/>
    <cellStyle name="Enter Currency (0)" xfId="1054" xr:uid="{00000000-0005-0000-0000-00001D040000}"/>
    <cellStyle name="Enter Currency (2)" xfId="1055" xr:uid="{00000000-0005-0000-0000-00001E040000}"/>
    <cellStyle name="Enter Units (0)" xfId="1056" xr:uid="{00000000-0005-0000-0000-00001F040000}"/>
    <cellStyle name="Enter Units (1)" xfId="1057" xr:uid="{00000000-0005-0000-0000-000020040000}"/>
    <cellStyle name="Enter Units (2)" xfId="1058" xr:uid="{00000000-0005-0000-0000-000021040000}"/>
    <cellStyle name="Entities" xfId="1059" xr:uid="{00000000-0005-0000-0000-000022040000}"/>
    <cellStyle name="Euro" xfId="1060" xr:uid="{00000000-0005-0000-0000-000023040000}"/>
    <cellStyle name="Euro 2" xfId="1061" xr:uid="{00000000-0005-0000-0000-000024040000}"/>
    <cellStyle name="Euro 2 2" xfId="1062" xr:uid="{00000000-0005-0000-0000-000025040000}"/>
    <cellStyle name="Euro 2 3" xfId="1063" xr:uid="{00000000-0005-0000-0000-000026040000}"/>
    <cellStyle name="Euro 3" xfId="1064" xr:uid="{00000000-0005-0000-0000-000027040000}"/>
    <cellStyle name="Euro 3 2" xfId="1065" xr:uid="{00000000-0005-0000-0000-000028040000}"/>
    <cellStyle name="Euro 3 3" xfId="1066" xr:uid="{00000000-0005-0000-0000-000029040000}"/>
    <cellStyle name="Euro 4" xfId="1067" xr:uid="{00000000-0005-0000-0000-00002A040000}"/>
    <cellStyle name="Euro 5" xfId="1068" xr:uid="{00000000-0005-0000-0000-00002B040000}"/>
    <cellStyle name="Euro 6" xfId="1069" xr:uid="{00000000-0005-0000-0000-00002C040000}"/>
    <cellStyle name="Euro 7" xfId="1070" xr:uid="{00000000-0005-0000-0000-00002D040000}"/>
    <cellStyle name="Euro 8" xfId="1071" xr:uid="{00000000-0005-0000-0000-00002E040000}"/>
    <cellStyle name="Euro_FSL_WTC Tbilisi LLC_GRDC_2007" xfId="1072" xr:uid="{00000000-0005-0000-0000-00002F040000}"/>
    <cellStyle name="ew" xfId="1073" xr:uid="{00000000-0005-0000-0000-000030040000}"/>
    <cellStyle name="Explanatory Text" xfId="1074" xr:uid="{00000000-0005-0000-0000-000031040000}"/>
    <cellStyle name="Explanatory Text 2" xfId="1075" xr:uid="{00000000-0005-0000-0000-000032040000}"/>
    <cellStyle name="Explanatory Text 3" xfId="1076" xr:uid="{00000000-0005-0000-0000-000033040000}"/>
    <cellStyle name="Explanatory Text_Полная модель Абхазия 31032011_bv" xfId="1077" xr:uid="{00000000-0005-0000-0000-000034040000}"/>
    <cellStyle name="EY Narrative heading" xfId="1078" xr:uid="{00000000-0005-0000-0000-000035040000}"/>
    <cellStyle name="EY Narrative text" xfId="1079" xr:uid="{00000000-0005-0000-0000-000036040000}"/>
    <cellStyle name="EY source" xfId="1080" xr:uid="{00000000-0005-0000-0000-000037040000}"/>
    <cellStyle name="EY text" xfId="1081" xr:uid="{00000000-0005-0000-0000-000038040000}"/>
    <cellStyle name="EY%colcalc" xfId="1082" xr:uid="{00000000-0005-0000-0000-000039040000}"/>
    <cellStyle name="EY%input" xfId="1083" xr:uid="{00000000-0005-0000-0000-00003A040000}"/>
    <cellStyle name="EY%rowcalc" xfId="1084" xr:uid="{00000000-0005-0000-0000-00003B040000}"/>
    <cellStyle name="EY0dp" xfId="1085" xr:uid="{00000000-0005-0000-0000-00003C040000}"/>
    <cellStyle name="EY0dp 2" xfId="1086" xr:uid="{00000000-0005-0000-0000-00003D040000}"/>
    <cellStyle name="EY0dз" xfId="1087" xr:uid="{00000000-0005-0000-0000-00003E040000}"/>
    <cellStyle name="EY1dp" xfId="1088" xr:uid="{00000000-0005-0000-0000-00003F040000}"/>
    <cellStyle name="EY2dp" xfId="1089" xr:uid="{00000000-0005-0000-0000-000040040000}"/>
    <cellStyle name="EY3dp" xfId="1090" xr:uid="{00000000-0005-0000-0000-000041040000}"/>
    <cellStyle name="EYBlocked" xfId="1091" xr:uid="{00000000-0005-0000-0000-000042040000}"/>
    <cellStyle name="EYCallUp" xfId="1092" xr:uid="{00000000-0005-0000-0000-000043040000}"/>
    <cellStyle name="EYChartTitle" xfId="1093" xr:uid="{00000000-0005-0000-0000-000044040000}"/>
    <cellStyle name="EYCheck" xfId="1094" xr:uid="{00000000-0005-0000-0000-000045040000}"/>
    <cellStyle name="EYColumnHeading" xfId="1095" xr:uid="{00000000-0005-0000-0000-000046040000}"/>
    <cellStyle name="EYColumnHeading 2" xfId="1096" xr:uid="{00000000-0005-0000-0000-000047040000}"/>
    <cellStyle name="EYColumnHeading 3" xfId="1097" xr:uid="{00000000-0005-0000-0000-000048040000}"/>
    <cellStyle name="EYColumnHeading_Bitum_E&amp;Y_v19" xfId="1098" xr:uid="{00000000-0005-0000-0000-000049040000}"/>
    <cellStyle name="EYColumnHeadingItalic" xfId="1099" xr:uid="{00000000-0005-0000-0000-00004A040000}"/>
    <cellStyle name="EYCoverDatabookName" xfId="1100" xr:uid="{00000000-0005-0000-0000-00004B040000}"/>
    <cellStyle name="EYCoverDate" xfId="1101" xr:uid="{00000000-0005-0000-0000-00004C040000}"/>
    <cellStyle name="EYCoverDraft" xfId="1102" xr:uid="{00000000-0005-0000-0000-00004D040000}"/>
    <cellStyle name="EYCoverProjectName" xfId="1103" xr:uid="{00000000-0005-0000-0000-00004E040000}"/>
    <cellStyle name="EYCurrency" xfId="1104" xr:uid="{00000000-0005-0000-0000-00004F040000}"/>
    <cellStyle name="EYDate" xfId="1105" xr:uid="{00000000-0005-0000-0000-000050040000}"/>
    <cellStyle name="EYDeviant" xfId="1106" xr:uid="{00000000-0005-0000-0000-000051040000}"/>
    <cellStyle name="EYHeader1" xfId="1107" xr:uid="{00000000-0005-0000-0000-000052040000}"/>
    <cellStyle name="EYHeader2" xfId="1108" xr:uid="{00000000-0005-0000-0000-000053040000}"/>
    <cellStyle name="EYHeader3" xfId="1109" xr:uid="{00000000-0005-0000-0000-000054040000}"/>
    <cellStyle name="EYHeading1" xfId="1110" xr:uid="{00000000-0005-0000-0000-000055040000}"/>
    <cellStyle name="EYheading2" xfId="1111" xr:uid="{00000000-0005-0000-0000-000056040000}"/>
    <cellStyle name="EYheading3" xfId="1112" xr:uid="{00000000-0005-0000-0000-000057040000}"/>
    <cellStyle name="EYInputDate" xfId="1113" xr:uid="{00000000-0005-0000-0000-000058040000}"/>
    <cellStyle name="EYInputPercent" xfId="1114" xr:uid="{00000000-0005-0000-0000-000059040000}"/>
    <cellStyle name="EYInputValue" xfId="1115" xr:uid="{00000000-0005-0000-0000-00005A040000}"/>
    <cellStyle name="EYNormal" xfId="1116" xr:uid="{00000000-0005-0000-0000-00005B040000}"/>
    <cellStyle name="EYNotes" xfId="1117" xr:uid="{00000000-0005-0000-0000-00005C040000}"/>
    <cellStyle name="EYNotesHeading" xfId="1118" xr:uid="{00000000-0005-0000-0000-00005D040000}"/>
    <cellStyle name="EYNotesHeading 2" xfId="1119" xr:uid="{00000000-0005-0000-0000-00005E040000}"/>
    <cellStyle name="EYnumber" xfId="1120" xr:uid="{00000000-0005-0000-0000-00005F040000}"/>
    <cellStyle name="EYnumber 2" xfId="1121" xr:uid="{00000000-0005-0000-0000-000060040000}"/>
    <cellStyle name="EYPercent" xfId="1122" xr:uid="{00000000-0005-0000-0000-000061040000}"/>
    <cellStyle name="EYPercentCapped" xfId="1123" xr:uid="{00000000-0005-0000-0000-000062040000}"/>
    <cellStyle name="EYRelianceRestricted" xfId="1124" xr:uid="{00000000-0005-0000-0000-000063040000}"/>
    <cellStyle name="EYSectionHeading" xfId="1125" xr:uid="{00000000-0005-0000-0000-000064040000}"/>
    <cellStyle name="EYSheetHeader1" xfId="1126" xr:uid="{00000000-0005-0000-0000-000065040000}"/>
    <cellStyle name="EYSheetHeading" xfId="1127" xr:uid="{00000000-0005-0000-0000-000066040000}"/>
    <cellStyle name="EYSheetHeading 2" xfId="1128" xr:uid="{00000000-0005-0000-0000-000067040000}"/>
    <cellStyle name="EYsmallheading" xfId="1129" xr:uid="{00000000-0005-0000-0000-000068040000}"/>
    <cellStyle name="EYSource" xfId="1130" xr:uid="{00000000-0005-0000-0000-000069040000}"/>
    <cellStyle name="EYSubTotal" xfId="1131" xr:uid="{00000000-0005-0000-0000-00006A040000}"/>
    <cellStyle name="EYtext" xfId="1132" xr:uid="{00000000-0005-0000-0000-00006B040000}"/>
    <cellStyle name="EYtext 2" xfId="1133" xr:uid="{00000000-0005-0000-0000-00006C040000}"/>
    <cellStyle name="EYtextbold" xfId="1134" xr:uid="{00000000-0005-0000-0000-00006D040000}"/>
    <cellStyle name="EYtextbolditalic" xfId="1135" xr:uid="{00000000-0005-0000-0000-00006E040000}"/>
    <cellStyle name="EYtextitalic" xfId="1136" xr:uid="{00000000-0005-0000-0000-00006F040000}"/>
    <cellStyle name="EYTotal" xfId="1137" xr:uid="{00000000-0005-0000-0000-000070040000}"/>
    <cellStyle name="EYWIP" xfId="1138" xr:uid="{00000000-0005-0000-0000-000071040000}"/>
    <cellStyle name="F2" xfId="1139" xr:uid="{00000000-0005-0000-0000-000072040000}"/>
    <cellStyle name="F3" xfId="1140" xr:uid="{00000000-0005-0000-0000-000073040000}"/>
    <cellStyle name="F4" xfId="1141" xr:uid="{00000000-0005-0000-0000-000074040000}"/>
    <cellStyle name="F5" xfId="1142" xr:uid="{00000000-0005-0000-0000-000075040000}"/>
    <cellStyle name="F6" xfId="1143" xr:uid="{00000000-0005-0000-0000-000076040000}"/>
    <cellStyle name="F7" xfId="1144" xr:uid="{00000000-0005-0000-0000-000077040000}"/>
    <cellStyle name="F8" xfId="1145" xr:uid="{00000000-0005-0000-0000-000078040000}"/>
    <cellStyle name="Factor" xfId="1146" xr:uid="{00000000-0005-0000-0000-000079040000}"/>
    <cellStyle name="FCHa" xfId="1147" xr:uid="{00000000-0005-0000-0000-00007A040000}"/>
    <cellStyle name="FCHECK" xfId="1148" xr:uid="{00000000-0005-0000-0000-00007B040000}"/>
    <cellStyle name="fghdfhgvhgvhOR" xfId="1149" xr:uid="{00000000-0005-0000-0000-00007C040000}"/>
    <cellStyle name="fghdfhgvhgvhOR 2" xfId="1150" xr:uid="{00000000-0005-0000-0000-00007D040000}"/>
    <cellStyle name="Final_Data" xfId="1151" xr:uid="{00000000-0005-0000-0000-00007E040000}"/>
    <cellStyle name="Fixed" xfId="1152" xr:uid="{00000000-0005-0000-0000-00007F040000}"/>
    <cellStyle name="Fixed3 - Style2" xfId="1153" xr:uid="{00000000-0005-0000-0000-000080040000}"/>
    <cellStyle name="Flag" xfId="1154" xr:uid="{00000000-0005-0000-0000-000081040000}"/>
    <cellStyle name="Flag 2" xfId="1155" xr:uid="{00000000-0005-0000-0000-000082040000}"/>
    <cellStyle name="Flag 3" xfId="1156" xr:uid="{00000000-0005-0000-0000-000083040000}"/>
    <cellStyle name="Flag 4" xfId="1157" xr:uid="{00000000-0005-0000-0000-000084040000}"/>
    <cellStyle name="Flag 5" xfId="1158" xr:uid="{00000000-0005-0000-0000-000085040000}"/>
    <cellStyle name="Flag_~9660252" xfId="1159" xr:uid="{00000000-0005-0000-0000-000086040000}"/>
    <cellStyle name="fo]_x000d__x000a_UserName=Murat Zelef_x000d__x000a_UserCompany=Bumerang_x000d__x000a__x000d__x000a_[File Paths]_x000d__x000a_WorkingDirectory=C:\EQUIS\DLWIN_x000d__x000a_DownLoader=C" xfId="1160" xr:uid="{00000000-0005-0000-0000-000087040000}"/>
    <cellStyle name="fo]_x000d__x000a_UserName=Murat Zelef_x000d__x000a_UserCompany=Bumerang_x000d__x000a__x000d__x000a_[File Paths]_x000d__x000a_WorkingDirectory=C:\EQUIS\DLWIN_x000d__x000a_DownLoader=C 2" xfId="1161" xr:uid="{00000000-0005-0000-0000-000088040000}"/>
    <cellStyle name="Footnote" xfId="1162" xr:uid="{00000000-0005-0000-0000-000089040000}"/>
    <cellStyle name="formula" xfId="1163" xr:uid="{00000000-0005-0000-0000-00008A040000}"/>
    <cellStyle name="Formula bold" xfId="1164" xr:uid="{00000000-0005-0000-0000-00008B040000}"/>
    <cellStyle name="Formula_20090317_MUSE_Final_DRAFT" xfId="1165" xr:uid="{00000000-0005-0000-0000-00008C040000}"/>
    <cellStyle name="FPerc" xfId="1166" xr:uid="{00000000-0005-0000-0000-00008D040000}"/>
    <cellStyle name="From" xfId="1167" xr:uid="{00000000-0005-0000-0000-00008E040000}"/>
    <cellStyle name="General" xfId="1168" xr:uid="{00000000-0005-0000-0000-00008F040000}"/>
    <cellStyle name="Gia's" xfId="1169" xr:uid="{00000000-0005-0000-0000-000090040000}"/>
    <cellStyle name="Good" xfId="1170" xr:uid="{00000000-0005-0000-0000-000091040000}"/>
    <cellStyle name="Good 2" xfId="1171" xr:uid="{00000000-0005-0000-0000-000092040000}"/>
    <cellStyle name="Good 3" xfId="1172" xr:uid="{00000000-0005-0000-0000-000093040000}"/>
    <cellStyle name="Good_Полная модель Абхазия 31032011_bv" xfId="1173" xr:uid="{00000000-0005-0000-0000-000094040000}"/>
    <cellStyle name="Green" xfId="1174" xr:uid="{00000000-0005-0000-0000-000095040000}"/>
    <cellStyle name="Grey" xfId="1175" xr:uid="{00000000-0005-0000-0000-000096040000}"/>
    <cellStyle name="H1" xfId="1176" xr:uid="{00000000-0005-0000-0000-000097040000}"/>
    <cellStyle name="hard no" xfId="1177" xr:uid="{00000000-0005-0000-0000-000098040000}"/>
    <cellStyle name="Hard Percent" xfId="1178" xr:uid="{00000000-0005-0000-0000-000099040000}"/>
    <cellStyle name="hardno" xfId="1179" xr:uid="{00000000-0005-0000-0000-00009A040000}"/>
    <cellStyle name="Header" xfId="1180" xr:uid="{00000000-0005-0000-0000-00009B040000}"/>
    <cellStyle name="Header1" xfId="1181" xr:uid="{00000000-0005-0000-0000-00009C040000}"/>
    <cellStyle name="Header2" xfId="1182" xr:uid="{00000000-0005-0000-0000-00009D040000}"/>
    <cellStyle name="Heading" xfId="1183" xr:uid="{00000000-0005-0000-0000-00009E040000}"/>
    <cellStyle name="Heading 1" xfId="1184" xr:uid="{00000000-0005-0000-0000-00009F040000}"/>
    <cellStyle name="Heading 1 2" xfId="1185" xr:uid="{00000000-0005-0000-0000-0000A0040000}"/>
    <cellStyle name="Heading 1 3" xfId="1186" xr:uid="{00000000-0005-0000-0000-0000A1040000}"/>
    <cellStyle name="Heading 1 4" xfId="1187" xr:uid="{00000000-0005-0000-0000-0000A2040000}"/>
    <cellStyle name="Heading 1_Анализ индикаторов на обесценение ИРРАО" xfId="1188" xr:uid="{00000000-0005-0000-0000-0000A3040000}"/>
    <cellStyle name="Heading 2" xfId="1189" xr:uid="{00000000-0005-0000-0000-0000A4040000}"/>
    <cellStyle name="Heading 2 2" xfId="1190" xr:uid="{00000000-0005-0000-0000-0000A5040000}"/>
    <cellStyle name="Heading 2 3" xfId="1191" xr:uid="{00000000-0005-0000-0000-0000A6040000}"/>
    <cellStyle name="Heading 2 4" xfId="1192" xr:uid="{00000000-0005-0000-0000-0000A7040000}"/>
    <cellStyle name="Heading 2_Анализ индикаторов на обесценение ИРРАО" xfId="1193" xr:uid="{00000000-0005-0000-0000-0000A8040000}"/>
    <cellStyle name="Heading 3" xfId="1194" xr:uid="{00000000-0005-0000-0000-0000A9040000}"/>
    <cellStyle name="Heading 3 2" xfId="1195" xr:uid="{00000000-0005-0000-0000-0000AA040000}"/>
    <cellStyle name="Heading 3 3" xfId="1196" xr:uid="{00000000-0005-0000-0000-0000AB040000}"/>
    <cellStyle name="Heading 3 4" xfId="1197" xr:uid="{00000000-0005-0000-0000-0000AC040000}"/>
    <cellStyle name="Heading 3_Анализ индикаторов на обесценение ИРРАО" xfId="1198" xr:uid="{00000000-0005-0000-0000-0000AD040000}"/>
    <cellStyle name="Heading 4" xfId="1199" xr:uid="{00000000-0005-0000-0000-0000AE040000}"/>
    <cellStyle name="Heading 4 2" xfId="1200" xr:uid="{00000000-0005-0000-0000-0000AF040000}"/>
    <cellStyle name="Heading 4 3" xfId="1201" xr:uid="{00000000-0005-0000-0000-0000B0040000}"/>
    <cellStyle name="Heading 4_Полная модель Абхазия 31032011_bv" xfId="1202" xr:uid="{00000000-0005-0000-0000-0000B1040000}"/>
    <cellStyle name="Heading A" xfId="1203" xr:uid="{00000000-0005-0000-0000-0000B2040000}"/>
    <cellStyle name="Heading No Underline" xfId="1204" xr:uid="{00000000-0005-0000-0000-0000B3040000}"/>
    <cellStyle name="Heading With Underline" xfId="1205" xr:uid="{00000000-0005-0000-0000-0000B4040000}"/>
    <cellStyle name="Heading_06 11_ноябрь_19 12 06" xfId="1206" xr:uid="{00000000-0005-0000-0000-0000B5040000}"/>
    <cellStyle name="Heading1" xfId="1207" xr:uid="{00000000-0005-0000-0000-0000B6040000}"/>
    <cellStyle name="Heading1 1" xfId="1208" xr:uid="{00000000-0005-0000-0000-0000B7040000}"/>
    <cellStyle name="Heading1 2" xfId="1209" xr:uid="{00000000-0005-0000-0000-0000B8040000}"/>
    <cellStyle name="Heading1 3" xfId="1210" xr:uid="{00000000-0005-0000-0000-0000B9040000}"/>
    <cellStyle name="Heading1 4" xfId="1211" xr:uid="{00000000-0005-0000-0000-0000BA040000}"/>
    <cellStyle name="Heading1 5" xfId="1212" xr:uid="{00000000-0005-0000-0000-0000BB040000}"/>
    <cellStyle name="Heading1_~9660252" xfId="1213" xr:uid="{00000000-0005-0000-0000-0000BC040000}"/>
    <cellStyle name="Heading2" xfId="1214" xr:uid="{00000000-0005-0000-0000-0000BD040000}"/>
    <cellStyle name="Heading2 2" xfId="1215" xr:uid="{00000000-0005-0000-0000-0000BE040000}"/>
    <cellStyle name="Heading2 3" xfId="1216" xr:uid="{00000000-0005-0000-0000-0000BF040000}"/>
    <cellStyle name="Heading2 4" xfId="1217" xr:uid="{00000000-0005-0000-0000-0000C0040000}"/>
    <cellStyle name="Heading2 5" xfId="1218" xr:uid="{00000000-0005-0000-0000-0000C1040000}"/>
    <cellStyle name="Heading2_~9660252" xfId="1219" xr:uid="{00000000-0005-0000-0000-0000C2040000}"/>
    <cellStyle name="Heading3" xfId="1220" xr:uid="{00000000-0005-0000-0000-0000C3040000}"/>
    <cellStyle name="Heading3 2" xfId="1221" xr:uid="{00000000-0005-0000-0000-0000C4040000}"/>
    <cellStyle name="Heading3 3" xfId="1222" xr:uid="{00000000-0005-0000-0000-0000C5040000}"/>
    <cellStyle name="Heading3 4" xfId="1223" xr:uid="{00000000-0005-0000-0000-0000C6040000}"/>
    <cellStyle name="Heading3 5" xfId="1224" xr:uid="{00000000-0005-0000-0000-0000C7040000}"/>
    <cellStyle name="Heading3_~9660252" xfId="1225" xr:uid="{00000000-0005-0000-0000-0000C8040000}"/>
    <cellStyle name="Heading4" xfId="1226" xr:uid="{00000000-0005-0000-0000-0000C9040000}"/>
    <cellStyle name="Heading4 2" xfId="1227" xr:uid="{00000000-0005-0000-0000-0000CA040000}"/>
    <cellStyle name="Heading4 3" xfId="1228" xr:uid="{00000000-0005-0000-0000-0000CB040000}"/>
    <cellStyle name="Heading4 4" xfId="1229" xr:uid="{00000000-0005-0000-0000-0000CC040000}"/>
    <cellStyle name="Heading4 5" xfId="1230" xr:uid="{00000000-0005-0000-0000-0000CD040000}"/>
    <cellStyle name="Heading4_~9660252" xfId="1231" xr:uid="{00000000-0005-0000-0000-0000CE040000}"/>
    <cellStyle name="Heading5" xfId="1232" xr:uid="{00000000-0005-0000-0000-0000CF040000}"/>
    <cellStyle name="Heading5 2" xfId="1233" xr:uid="{00000000-0005-0000-0000-0000D0040000}"/>
    <cellStyle name="Heading5 3" xfId="1234" xr:uid="{00000000-0005-0000-0000-0000D1040000}"/>
    <cellStyle name="Heading5 4" xfId="1235" xr:uid="{00000000-0005-0000-0000-0000D2040000}"/>
    <cellStyle name="Heading5 5" xfId="1236" xr:uid="{00000000-0005-0000-0000-0000D3040000}"/>
    <cellStyle name="Heading5_~9660252" xfId="1237" xr:uid="{00000000-0005-0000-0000-0000D4040000}"/>
    <cellStyle name="Heading6" xfId="1238" xr:uid="{00000000-0005-0000-0000-0000D5040000}"/>
    <cellStyle name="Heading6 2" xfId="1239" xr:uid="{00000000-0005-0000-0000-0000D6040000}"/>
    <cellStyle name="Heading6 3" xfId="1240" xr:uid="{00000000-0005-0000-0000-0000D7040000}"/>
    <cellStyle name="Heading6 4" xfId="1241" xr:uid="{00000000-0005-0000-0000-0000D8040000}"/>
    <cellStyle name="Heading6 5" xfId="1242" xr:uid="{00000000-0005-0000-0000-0000D9040000}"/>
    <cellStyle name="Heading6_~9660252" xfId="1243" xr:uid="{00000000-0005-0000-0000-0000DA040000}"/>
    <cellStyle name="Headline I" xfId="1244" xr:uid="{00000000-0005-0000-0000-0000DB040000}"/>
    <cellStyle name="Headline II" xfId="1245" xr:uid="{00000000-0005-0000-0000-0000DC040000}"/>
    <cellStyle name="Headline III" xfId="1246" xr:uid="{00000000-0005-0000-0000-0000DD040000}"/>
    <cellStyle name="Headline2" xfId="1247" xr:uid="{00000000-0005-0000-0000-0000DE040000}"/>
    <cellStyle name="Headline3" xfId="1248" xr:uid="{00000000-0005-0000-0000-0000DF040000}"/>
    <cellStyle name="HidInp" xfId="1249" xr:uid="{00000000-0005-0000-0000-0000E0040000}"/>
    <cellStyle name="Hipervínculo visitado_~0039347" xfId="1250" xr:uid="{00000000-0005-0000-0000-0000E1040000}"/>
    <cellStyle name="Hipervínculo_COMPARATIVOSSI" xfId="1251" xr:uid="{00000000-0005-0000-0000-0000E2040000}"/>
    <cellStyle name="Horizontal" xfId="1252" xr:uid="{00000000-0005-0000-0000-0000E3040000}"/>
    <cellStyle name="Horizontal 2" xfId="1253" xr:uid="{00000000-0005-0000-0000-0000E4040000}"/>
    <cellStyle name="Horizontal 3" xfId="1254" xr:uid="{00000000-0005-0000-0000-0000E5040000}"/>
    <cellStyle name="Horizontal 4" xfId="1255" xr:uid="{00000000-0005-0000-0000-0000E6040000}"/>
    <cellStyle name="Horizontal 5" xfId="1256" xr:uid="{00000000-0005-0000-0000-0000E7040000}"/>
    <cellStyle name="Horizontal_~9660252" xfId="1257" xr:uid="{00000000-0005-0000-0000-0000E8040000}"/>
    <cellStyle name="Hyperlink 2" xfId="1258" xr:uid="{00000000-0005-0000-0000-0000E9040000}"/>
    <cellStyle name="Hyperlink 2 2" xfId="1259" xr:uid="{00000000-0005-0000-0000-0000EA040000}"/>
    <cellStyle name="Hyperlink 3" xfId="1260" xr:uid="{00000000-0005-0000-0000-0000EB040000}"/>
    <cellStyle name="Hyperlink 4" xfId="1261" xr:uid="{00000000-0005-0000-0000-0000EC040000}"/>
    <cellStyle name="Hyperlink 5" xfId="1262" xr:uid="{00000000-0005-0000-0000-0000ED040000}"/>
    <cellStyle name="Iau?iue_?iardu1999a" xfId="1263" xr:uid="{00000000-0005-0000-0000-0000EE040000}"/>
    <cellStyle name="Îáû÷íûé_23_1 " xfId="1264" xr:uid="{00000000-0005-0000-0000-0000EF040000}"/>
    <cellStyle name="IDLEditWorkbookLocalCurrency" xfId="1265" xr:uid="{00000000-0005-0000-0000-0000F0040000}"/>
    <cellStyle name="IDLEditWorkbookLocalCurrency 2" xfId="1266" xr:uid="{00000000-0005-0000-0000-0000F1040000}"/>
    <cellStyle name="IDLEditWorkbookLocalCurrency 3" xfId="1267" xr:uid="{00000000-0005-0000-0000-0000F2040000}"/>
    <cellStyle name="In%" xfId="1268" xr:uid="{00000000-0005-0000-0000-0000F3040000}"/>
    <cellStyle name="In0" xfId="1269" xr:uid="{00000000-0005-0000-0000-0000F4040000}"/>
    <cellStyle name="In1" xfId="1270" xr:uid="{00000000-0005-0000-0000-0000F5040000}"/>
    <cellStyle name="In2" xfId="1271" xr:uid="{00000000-0005-0000-0000-0000F6040000}"/>
    <cellStyle name="Indate" xfId="1272" xr:uid="{00000000-0005-0000-0000-0000F7040000}"/>
    <cellStyle name="Info" xfId="1273" xr:uid="{00000000-0005-0000-0000-0000F8040000}"/>
    <cellStyle name="Input" xfId="1274" xr:uid="{00000000-0005-0000-0000-0000F9040000}"/>
    <cellStyle name="Input [yellow]" xfId="1275" xr:uid="{00000000-0005-0000-0000-0000FA040000}"/>
    <cellStyle name="Input 10" xfId="1276" xr:uid="{00000000-0005-0000-0000-0000FB040000}"/>
    <cellStyle name="Input 11" xfId="1277" xr:uid="{00000000-0005-0000-0000-0000FC040000}"/>
    <cellStyle name="Input 12" xfId="1278" xr:uid="{00000000-0005-0000-0000-0000FD040000}"/>
    <cellStyle name="Input 2" xfId="1279" xr:uid="{00000000-0005-0000-0000-0000FE040000}"/>
    <cellStyle name="Input 3" xfId="1280" xr:uid="{00000000-0005-0000-0000-0000FF040000}"/>
    <cellStyle name="Input 4" xfId="1281" xr:uid="{00000000-0005-0000-0000-000000050000}"/>
    <cellStyle name="Input 5" xfId="1282" xr:uid="{00000000-0005-0000-0000-000001050000}"/>
    <cellStyle name="Input 6" xfId="1283" xr:uid="{00000000-0005-0000-0000-000002050000}"/>
    <cellStyle name="Input 7" xfId="1284" xr:uid="{00000000-0005-0000-0000-000003050000}"/>
    <cellStyle name="Input 8" xfId="1285" xr:uid="{00000000-0005-0000-0000-000004050000}"/>
    <cellStyle name="Input 9" xfId="1286" xr:uid="{00000000-0005-0000-0000-000005050000}"/>
    <cellStyle name="Input data" xfId="1287" xr:uid="{00000000-0005-0000-0000-000006050000}"/>
    <cellStyle name="Input_8. Sochinskaya TTP model" xfId="1288" xr:uid="{00000000-0005-0000-0000-000007050000}"/>
    <cellStyle name="InputCurrency" xfId="1289" xr:uid="{00000000-0005-0000-0000-000008050000}"/>
    <cellStyle name="InputCurrency2" xfId="1290" xr:uid="{00000000-0005-0000-0000-000009050000}"/>
    <cellStyle name="InputMultiple1" xfId="1291" xr:uid="{00000000-0005-0000-0000-00000A050000}"/>
    <cellStyle name="InputPercent1" xfId="1292" xr:uid="{00000000-0005-0000-0000-00000B050000}"/>
    <cellStyle name="Inputs" xfId="1293" xr:uid="{00000000-0005-0000-0000-00000C050000}"/>
    <cellStyle name="Invisible" xfId="1294" xr:uid="{00000000-0005-0000-0000-00000D050000}"/>
    <cellStyle name="Ioe?uaaaoayny aeia?nnueea" xfId="1295" xr:uid="{00000000-0005-0000-0000-00000E050000}"/>
    <cellStyle name="ISO" xfId="1296" xr:uid="{00000000-0005-0000-0000-00000F050000}"/>
    <cellStyle name="Ite2" xfId="1297" xr:uid="{00000000-0005-0000-0000-000010050000}"/>
    <cellStyle name="Item1" xfId="1298" xr:uid="{00000000-0005-0000-0000-000011050000}"/>
    <cellStyle name="Item2" xfId="1299" xr:uid="{00000000-0005-0000-0000-000012050000}"/>
    <cellStyle name="Item3" xfId="1300" xr:uid="{00000000-0005-0000-0000-000013050000}"/>
    <cellStyle name="KPMG Heading 1" xfId="1301" xr:uid="{00000000-0005-0000-0000-000014050000}"/>
    <cellStyle name="KPMG Heading 1 2" xfId="1302" xr:uid="{00000000-0005-0000-0000-000015050000}"/>
    <cellStyle name="KPMG Heading 2" xfId="1303" xr:uid="{00000000-0005-0000-0000-000016050000}"/>
    <cellStyle name="KPMG Heading 2 2" xfId="1304" xr:uid="{00000000-0005-0000-0000-000017050000}"/>
    <cellStyle name="KPMG Heading 3" xfId="1305" xr:uid="{00000000-0005-0000-0000-000018050000}"/>
    <cellStyle name="KPMG Heading 3 2" xfId="1306" xr:uid="{00000000-0005-0000-0000-000019050000}"/>
    <cellStyle name="KPMG Heading 4" xfId="1307" xr:uid="{00000000-0005-0000-0000-00001A050000}"/>
    <cellStyle name="KPMG Heading 4 2" xfId="1308" xr:uid="{00000000-0005-0000-0000-00001B050000}"/>
    <cellStyle name="KPMG Normal" xfId="1309" xr:uid="{00000000-0005-0000-0000-00001C050000}"/>
    <cellStyle name="KPMG Normal 2" xfId="1310" xr:uid="{00000000-0005-0000-0000-00001D050000}"/>
    <cellStyle name="KPMG Normal Text" xfId="1311" xr:uid="{00000000-0005-0000-0000-00001E050000}"/>
    <cellStyle name="KPMG Normal Text 2" xfId="1312" xr:uid="{00000000-0005-0000-0000-00001F050000}"/>
    <cellStyle name="KPMG Normal_123" xfId="1313" xr:uid="{00000000-0005-0000-0000-000020050000}"/>
    <cellStyle name="Li%" xfId="1314" xr:uid="{00000000-0005-0000-0000-000021050000}"/>
    <cellStyle name="Li0" xfId="1315" xr:uid="{00000000-0005-0000-0000-000022050000}"/>
    <cellStyle name="Li1" xfId="1316" xr:uid="{00000000-0005-0000-0000-000023050000}"/>
    <cellStyle name="Li2" xfId="1317" xr:uid="{00000000-0005-0000-0000-000024050000}"/>
    <cellStyle name="Lidate" xfId="1318" xr:uid="{00000000-0005-0000-0000-000025050000}"/>
    <cellStyle name="Limked" xfId="1319" xr:uid="{00000000-0005-0000-0000-000026050000}"/>
    <cellStyle name="link" xfId="1320" xr:uid="{00000000-0005-0000-0000-000027050000}"/>
    <cellStyle name="Link Currency (0)" xfId="1321" xr:uid="{00000000-0005-0000-0000-000028050000}"/>
    <cellStyle name="Link Currency (2)" xfId="1322" xr:uid="{00000000-0005-0000-0000-000029050000}"/>
    <cellStyle name="Link Units (0)" xfId="1323" xr:uid="{00000000-0005-0000-0000-00002A050000}"/>
    <cellStyle name="Link Units (1)" xfId="1324" xr:uid="{00000000-0005-0000-0000-00002B050000}"/>
    <cellStyle name="Link Units (2)" xfId="1325" xr:uid="{00000000-0005-0000-0000-00002C050000}"/>
    <cellStyle name="Linked" xfId="1326" xr:uid="{00000000-0005-0000-0000-00002D050000}"/>
    <cellStyle name="Linked Cell" xfId="1327" xr:uid="{00000000-0005-0000-0000-00002E050000}"/>
    <cellStyle name="Linked Cell 2" xfId="1328" xr:uid="{00000000-0005-0000-0000-00002F050000}"/>
    <cellStyle name="Linked Cell 3" xfId="1329" xr:uid="{00000000-0005-0000-0000-000030050000}"/>
    <cellStyle name="Linked Cell_Полная модель Абхазия 31032011_bv" xfId="1330" xr:uid="{00000000-0005-0000-0000-000031050000}"/>
    <cellStyle name="linked values" xfId="1331" xr:uid="{00000000-0005-0000-0000-000032050000}"/>
    <cellStyle name="linked_PCSP (model)_24_final" xfId="1332" xr:uid="{00000000-0005-0000-0000-000033050000}"/>
    <cellStyle name="LMK" xfId="1333" xr:uid="{00000000-0005-0000-0000-000034050000}"/>
    <cellStyle name="LookUpText" xfId="1334" xr:uid="{00000000-0005-0000-0000-000035050000}"/>
    <cellStyle name="M·na" xfId="1335" xr:uid="{00000000-0005-0000-0000-000036050000}"/>
    <cellStyle name="MacroCode" xfId="1336" xr:uid="{00000000-0005-0000-0000-000037050000}"/>
    <cellStyle name="Matrix" xfId="1337" xr:uid="{00000000-0005-0000-0000-000038050000}"/>
    <cellStyle name="Matrix 2" xfId="1338" xr:uid="{00000000-0005-0000-0000-000039050000}"/>
    <cellStyle name="Matrix 3" xfId="1339" xr:uid="{00000000-0005-0000-0000-00003A050000}"/>
    <cellStyle name="Matrix 4" xfId="1340" xr:uid="{00000000-0005-0000-0000-00003B050000}"/>
    <cellStyle name="Matrix 5" xfId="1341" xr:uid="{00000000-0005-0000-0000-00003C050000}"/>
    <cellStyle name="Matrix_~9660252" xfId="1342" xr:uid="{00000000-0005-0000-0000-00003D050000}"/>
    <cellStyle name="Migliaia (0)" xfId="1343" xr:uid="{00000000-0005-0000-0000-00003E050000}"/>
    <cellStyle name="Migliaia_Ita_01graf" xfId="1344" xr:uid="{00000000-0005-0000-0000-00003F050000}"/>
    <cellStyle name="Millares [0]_~0011760" xfId="1345" xr:uid="{00000000-0005-0000-0000-000040050000}"/>
    <cellStyle name="Millares_~0011760" xfId="1346" xr:uid="{00000000-0005-0000-0000-000041050000}"/>
    <cellStyle name="Milliers [0]_laroux" xfId="1347" xr:uid="{00000000-0005-0000-0000-000042050000}"/>
    <cellStyle name="Milliers_AME199  " xfId="1348" xr:uid="{00000000-0005-0000-0000-000043050000}"/>
    <cellStyle name="Mon?taire [0]_RESULTS" xfId="1349" xr:uid="{00000000-0005-0000-0000-000044050000}"/>
    <cellStyle name="Mon?taire_RESULTS" xfId="1350" xr:uid="{00000000-0005-0000-0000-000045050000}"/>
    <cellStyle name="Moneda [0]_~0011760" xfId="1351" xr:uid="{00000000-0005-0000-0000-000046050000}"/>
    <cellStyle name="Moneda_~0011760" xfId="1352" xr:uid="{00000000-0005-0000-0000-000047050000}"/>
    <cellStyle name="Monetaire [0]_AR" xfId="1353" xr:uid="{00000000-0005-0000-0000-000048050000}"/>
    <cellStyle name="Monétaire [0]_RESULTS" xfId="1354" xr:uid="{00000000-0005-0000-0000-000049050000}"/>
    <cellStyle name="Monétaire_AME199  " xfId="1355" xr:uid="{00000000-0005-0000-0000-00004A050000}"/>
    <cellStyle name="Monetaire_AR" xfId="1356" xr:uid="{00000000-0005-0000-0000-00004B050000}"/>
    <cellStyle name="Monétaire_RESULTS" xfId="1357" xr:uid="{00000000-0005-0000-0000-00004C050000}"/>
    <cellStyle name="Multiple" xfId="1358" xr:uid="{00000000-0005-0000-0000-00004D050000}"/>
    <cellStyle name="Multiple1" xfId="1359" xr:uid="{00000000-0005-0000-0000-00004E050000}"/>
    <cellStyle name="MultipleBelow" xfId="1360" xr:uid="{00000000-0005-0000-0000-00004F050000}"/>
    <cellStyle name="Nadpis1" xfId="1361" xr:uid="{00000000-0005-0000-0000-000050050000}"/>
    <cellStyle name="Nadpis2" xfId="1362" xr:uid="{00000000-0005-0000-0000-000051050000}"/>
    <cellStyle name="Nedefinován" xfId="1363" xr:uid="{00000000-0005-0000-0000-000052050000}"/>
    <cellStyle name="Neutral" xfId="1364" xr:uid="{00000000-0005-0000-0000-000053050000}"/>
    <cellStyle name="Neutral 2" xfId="1365" xr:uid="{00000000-0005-0000-0000-000054050000}"/>
    <cellStyle name="Neutral 3" xfId="1366" xr:uid="{00000000-0005-0000-0000-000055050000}"/>
    <cellStyle name="Neutral_Полная модель Абхазия 31032011_bv" xfId="1367" xr:uid="{00000000-0005-0000-0000-000056050000}"/>
    <cellStyle name="NewColumnHeaderNormal" xfId="1368" xr:uid="{00000000-0005-0000-0000-000057050000}"/>
    <cellStyle name="NewSectionHeaderNormal" xfId="1369" xr:uid="{00000000-0005-0000-0000-000058050000}"/>
    <cellStyle name="NewTitleNormal" xfId="1370" xr:uid="{00000000-0005-0000-0000-000059050000}"/>
    <cellStyle name="no dec" xfId="1371" xr:uid="{00000000-0005-0000-0000-00005A050000}"/>
    <cellStyle name="Non d‚fini" xfId="1372" xr:uid="{00000000-0005-0000-0000-00005B050000}"/>
    <cellStyle name="Non d‚fini 2" xfId="1373" xr:uid="{00000000-0005-0000-0000-00005C050000}"/>
    <cellStyle name="Non défini" xfId="1374" xr:uid="{00000000-0005-0000-0000-00005D050000}"/>
    <cellStyle name="Non défini 2" xfId="1375" xr:uid="{00000000-0005-0000-0000-00005E050000}"/>
    <cellStyle name="Non défini 3" xfId="1376" xr:uid="{00000000-0005-0000-0000-00005F050000}"/>
    <cellStyle name="Non défini 4" xfId="1377" xr:uid="{00000000-0005-0000-0000-000060050000}"/>
    <cellStyle name="Non défini_Анализ индикаторов на обесценение ИРРАО" xfId="1378" xr:uid="{00000000-0005-0000-0000-000061050000}"/>
    <cellStyle name="nopl_WCP.XLS" xfId="1379" xr:uid="{00000000-0005-0000-0000-000062050000}"/>
    <cellStyle name="Norma11l" xfId="1380" xr:uid="{00000000-0005-0000-0000-000063050000}"/>
    <cellStyle name="Normal - Style1" xfId="1381" xr:uid="{00000000-0005-0000-0000-000064050000}"/>
    <cellStyle name="Normal - Style1 2" xfId="1382" xr:uid="{00000000-0005-0000-0000-000065050000}"/>
    <cellStyle name="Normal - Style1 3" xfId="1383" xr:uid="{00000000-0005-0000-0000-000066050000}"/>
    <cellStyle name="Normal - Style1 4" xfId="1384" xr:uid="{00000000-0005-0000-0000-000067050000}"/>
    <cellStyle name="Normal - Style1_TheModel_30_2012" xfId="1385" xr:uid="{00000000-0005-0000-0000-000068050000}"/>
    <cellStyle name="Normal 10" xfId="1386" xr:uid="{00000000-0005-0000-0000-000069050000}"/>
    <cellStyle name="Normal 11" xfId="1387" xr:uid="{00000000-0005-0000-0000-00006A050000}"/>
    <cellStyle name="Normal 12" xfId="1388" xr:uid="{00000000-0005-0000-0000-00006B050000}"/>
    <cellStyle name="Normal 13" xfId="1389" xr:uid="{00000000-0005-0000-0000-00006C050000}"/>
    <cellStyle name="Normal 14" xfId="1390" xr:uid="{00000000-0005-0000-0000-00006D050000}"/>
    <cellStyle name="Normal 15" xfId="1391" xr:uid="{00000000-0005-0000-0000-00006E050000}"/>
    <cellStyle name="Normal 16" xfId="1392" xr:uid="{00000000-0005-0000-0000-00006F050000}"/>
    <cellStyle name="Normal 17" xfId="1393" xr:uid="{00000000-0005-0000-0000-000070050000}"/>
    <cellStyle name="Normal 18" xfId="1394" xr:uid="{00000000-0005-0000-0000-000071050000}"/>
    <cellStyle name="Normal 19" xfId="1395" xr:uid="{00000000-0005-0000-0000-000072050000}"/>
    <cellStyle name="Normal 2" xfId="1396" xr:uid="{00000000-0005-0000-0000-000073050000}"/>
    <cellStyle name="Normal 2 10" xfId="1397" xr:uid="{00000000-0005-0000-0000-000074050000}"/>
    <cellStyle name="Normal 2 11" xfId="1398" xr:uid="{00000000-0005-0000-0000-000075050000}"/>
    <cellStyle name="Normal 2 12" xfId="1399" xr:uid="{00000000-0005-0000-0000-000076050000}"/>
    <cellStyle name="Normal 2 13" xfId="1400" xr:uid="{00000000-0005-0000-0000-000077050000}"/>
    <cellStyle name="Normal 2 14" xfId="1401" xr:uid="{00000000-0005-0000-0000-000078050000}"/>
    <cellStyle name="Normal 2 2" xfId="1402" xr:uid="{00000000-0005-0000-0000-000079050000}"/>
    <cellStyle name="Normal 2 2 2" xfId="1403" xr:uid="{00000000-0005-0000-0000-00007A050000}"/>
    <cellStyle name="Normal 2 3" xfId="1404" xr:uid="{00000000-0005-0000-0000-00007B050000}"/>
    <cellStyle name="Normal 2 4" xfId="1405" xr:uid="{00000000-0005-0000-0000-00007C050000}"/>
    <cellStyle name="Normal 2 5" xfId="1406" xr:uid="{00000000-0005-0000-0000-00007D050000}"/>
    <cellStyle name="Normal 2 6" xfId="1407" xr:uid="{00000000-0005-0000-0000-00007E050000}"/>
    <cellStyle name="Normal 2 7" xfId="1408" xr:uid="{00000000-0005-0000-0000-00007F050000}"/>
    <cellStyle name="Normal 2 8" xfId="1409" xr:uid="{00000000-0005-0000-0000-000080050000}"/>
    <cellStyle name="Normal 2 9" xfId="1410" xr:uid="{00000000-0005-0000-0000-000081050000}"/>
    <cellStyle name="Normal 2_BOG_IFRS FS &amp; Disclosures_2007" xfId="1411" xr:uid="{00000000-0005-0000-0000-000082050000}"/>
    <cellStyle name="Normal 20" xfId="1412" xr:uid="{00000000-0005-0000-0000-000083050000}"/>
    <cellStyle name="Normal 21" xfId="1413" xr:uid="{00000000-0005-0000-0000-000084050000}"/>
    <cellStyle name="Normal 22" xfId="1414" xr:uid="{00000000-0005-0000-0000-000085050000}"/>
    <cellStyle name="Normal 23" xfId="1415" xr:uid="{00000000-0005-0000-0000-000086050000}"/>
    <cellStyle name="Normal 24" xfId="1416" xr:uid="{00000000-0005-0000-0000-000087050000}"/>
    <cellStyle name="Normal 24 2" xfId="1417" xr:uid="{00000000-0005-0000-0000-000088050000}"/>
    <cellStyle name="Normal 25" xfId="1418" xr:uid="{00000000-0005-0000-0000-000089050000}"/>
    <cellStyle name="Normal 26" xfId="1419" xr:uid="{00000000-0005-0000-0000-00008A050000}"/>
    <cellStyle name="Normal 27" xfId="1420" xr:uid="{00000000-0005-0000-0000-00008B050000}"/>
    <cellStyle name="Normal 28" xfId="1421" xr:uid="{00000000-0005-0000-0000-00008C050000}"/>
    <cellStyle name="Normal 29" xfId="1422" xr:uid="{00000000-0005-0000-0000-00008D050000}"/>
    <cellStyle name="Normal 3" xfId="1423" xr:uid="{00000000-0005-0000-0000-00008E050000}"/>
    <cellStyle name="Normal 3 2" xfId="1424" xr:uid="{00000000-0005-0000-0000-00008F050000}"/>
    <cellStyle name="Normal 3 3" xfId="1425" xr:uid="{00000000-0005-0000-0000-000090050000}"/>
    <cellStyle name="Normal 30" xfId="1426" xr:uid="{00000000-0005-0000-0000-000091050000}"/>
    <cellStyle name="Normal 31" xfId="1427" xr:uid="{00000000-0005-0000-0000-000092050000}"/>
    <cellStyle name="Normal 32" xfId="1428" xr:uid="{00000000-0005-0000-0000-000093050000}"/>
    <cellStyle name="Normal 33" xfId="1429" xr:uid="{00000000-0005-0000-0000-000094050000}"/>
    <cellStyle name="Normal 34" xfId="1430" xr:uid="{00000000-0005-0000-0000-000095050000}"/>
    <cellStyle name="Normal 35" xfId="1431" xr:uid="{00000000-0005-0000-0000-000096050000}"/>
    <cellStyle name="Normal 36" xfId="1432" xr:uid="{00000000-0005-0000-0000-000097050000}"/>
    <cellStyle name="Normal 37" xfId="1433" xr:uid="{00000000-0005-0000-0000-000098050000}"/>
    <cellStyle name="Normal 38" xfId="1434" xr:uid="{00000000-0005-0000-0000-000099050000}"/>
    <cellStyle name="Normal 39" xfId="1435" xr:uid="{00000000-0005-0000-0000-00009A050000}"/>
    <cellStyle name="Normal 4" xfId="1436" xr:uid="{00000000-0005-0000-0000-00009B050000}"/>
    <cellStyle name="Normal 4 2" xfId="1437" xr:uid="{00000000-0005-0000-0000-00009C050000}"/>
    <cellStyle name="Normal 4 3" xfId="1438" xr:uid="{00000000-0005-0000-0000-00009D050000}"/>
    <cellStyle name="Normal 40" xfId="1439" xr:uid="{00000000-0005-0000-0000-00009E050000}"/>
    <cellStyle name="Normal 41" xfId="1440" xr:uid="{00000000-0005-0000-0000-00009F050000}"/>
    <cellStyle name="Normal 42" xfId="1441" xr:uid="{00000000-0005-0000-0000-0000A0050000}"/>
    <cellStyle name="Normal 43" xfId="1442" xr:uid="{00000000-0005-0000-0000-0000A1050000}"/>
    <cellStyle name="Normal 44" xfId="1443" xr:uid="{00000000-0005-0000-0000-0000A2050000}"/>
    <cellStyle name="Normal 45" xfId="1444" xr:uid="{00000000-0005-0000-0000-0000A3050000}"/>
    <cellStyle name="Normal 46" xfId="1445" xr:uid="{00000000-0005-0000-0000-0000A4050000}"/>
    <cellStyle name="Normal 47" xfId="1446" xr:uid="{00000000-0005-0000-0000-0000A5050000}"/>
    <cellStyle name="Normal 48" xfId="1447" xr:uid="{00000000-0005-0000-0000-0000A6050000}"/>
    <cellStyle name="Normal 49" xfId="1448" xr:uid="{00000000-0005-0000-0000-0000A7050000}"/>
    <cellStyle name="Normal 5" xfId="1449" xr:uid="{00000000-0005-0000-0000-0000A8050000}"/>
    <cellStyle name="Normal 50" xfId="1450" xr:uid="{00000000-0005-0000-0000-0000A9050000}"/>
    <cellStyle name="Normal 51" xfId="1451" xr:uid="{00000000-0005-0000-0000-0000AA050000}"/>
    <cellStyle name="Normal 52" xfId="1452" xr:uid="{00000000-0005-0000-0000-0000AB050000}"/>
    <cellStyle name="Normal 53" xfId="1453" xr:uid="{00000000-0005-0000-0000-0000AC050000}"/>
    <cellStyle name="Normal 54" xfId="1454" xr:uid="{00000000-0005-0000-0000-0000AD050000}"/>
    <cellStyle name="Normal 55" xfId="1455" xr:uid="{00000000-0005-0000-0000-0000AE050000}"/>
    <cellStyle name="Normal 56" xfId="1456" xr:uid="{00000000-0005-0000-0000-0000AF050000}"/>
    <cellStyle name="Normal 57" xfId="1457" xr:uid="{00000000-0005-0000-0000-0000B0050000}"/>
    <cellStyle name="Normal 58" xfId="1458" xr:uid="{00000000-0005-0000-0000-0000B1050000}"/>
    <cellStyle name="Normal 59" xfId="1459" xr:uid="{00000000-0005-0000-0000-0000B2050000}"/>
    <cellStyle name="Normal 6" xfId="1460" xr:uid="{00000000-0005-0000-0000-0000B3050000}"/>
    <cellStyle name="Normal 60" xfId="1461" xr:uid="{00000000-0005-0000-0000-0000B4050000}"/>
    <cellStyle name="Normal 61" xfId="1462" xr:uid="{00000000-0005-0000-0000-0000B5050000}"/>
    <cellStyle name="Normal 62" xfId="1463" xr:uid="{00000000-0005-0000-0000-0000B6050000}"/>
    <cellStyle name="Normal 63" xfId="1464" xr:uid="{00000000-0005-0000-0000-0000B7050000}"/>
    <cellStyle name="Normal 64" xfId="1465" xr:uid="{00000000-0005-0000-0000-0000B8050000}"/>
    <cellStyle name="Normal 65" xfId="1466" xr:uid="{00000000-0005-0000-0000-0000B9050000}"/>
    <cellStyle name="Normal 66" xfId="1467" xr:uid="{00000000-0005-0000-0000-0000BA050000}"/>
    <cellStyle name="Normal 67" xfId="1468" xr:uid="{00000000-0005-0000-0000-0000BB050000}"/>
    <cellStyle name="Normal 68" xfId="1469" xr:uid="{00000000-0005-0000-0000-0000BC050000}"/>
    <cellStyle name="Normal 69" xfId="1470" xr:uid="{00000000-0005-0000-0000-0000BD050000}"/>
    <cellStyle name="Normal 7" xfId="1471" xr:uid="{00000000-0005-0000-0000-0000BE050000}"/>
    <cellStyle name="Normal 70" xfId="1472" xr:uid="{00000000-0005-0000-0000-0000BF050000}"/>
    <cellStyle name="Normal 71" xfId="1473" xr:uid="{00000000-0005-0000-0000-0000C0050000}"/>
    <cellStyle name="Normal 72" xfId="1474" xr:uid="{00000000-0005-0000-0000-0000C1050000}"/>
    <cellStyle name="Normal 73" xfId="1475" xr:uid="{00000000-0005-0000-0000-0000C2050000}"/>
    <cellStyle name="Normal 74" xfId="1476" xr:uid="{00000000-0005-0000-0000-0000C3050000}"/>
    <cellStyle name="Normal 75" xfId="1477" xr:uid="{00000000-0005-0000-0000-0000C4050000}"/>
    <cellStyle name="Normal 76" xfId="1478" xr:uid="{00000000-0005-0000-0000-0000C5050000}"/>
    <cellStyle name="Normal 77" xfId="1479" xr:uid="{00000000-0005-0000-0000-0000C6050000}"/>
    <cellStyle name="Normal 78" xfId="1480" xr:uid="{00000000-0005-0000-0000-0000C7050000}"/>
    <cellStyle name="Normal 79" xfId="1481" xr:uid="{00000000-0005-0000-0000-0000C8050000}"/>
    <cellStyle name="Normal 8" xfId="1482" xr:uid="{00000000-0005-0000-0000-0000C9050000}"/>
    <cellStyle name="Normal 80" xfId="1483" xr:uid="{00000000-0005-0000-0000-0000CA050000}"/>
    <cellStyle name="Normal 81" xfId="1484" xr:uid="{00000000-0005-0000-0000-0000CB050000}"/>
    <cellStyle name="Normal 82" xfId="1485" xr:uid="{00000000-0005-0000-0000-0000CC050000}"/>
    <cellStyle name="Normal 83" xfId="1486" xr:uid="{00000000-0005-0000-0000-0000CD050000}"/>
    <cellStyle name="Normal 84" xfId="1487" xr:uid="{00000000-0005-0000-0000-0000CE050000}"/>
    <cellStyle name="Normal 85" xfId="1488" xr:uid="{00000000-0005-0000-0000-0000CF050000}"/>
    <cellStyle name="Normal 86" xfId="1489" xr:uid="{00000000-0005-0000-0000-0000D0050000}"/>
    <cellStyle name="Normal 87" xfId="1490" xr:uid="{00000000-0005-0000-0000-0000D1050000}"/>
    <cellStyle name="Normal 9" xfId="1491" xr:uid="{00000000-0005-0000-0000-0000D2050000}"/>
    <cellStyle name="Normal_grid4" xfId="1492" xr:uid="{00000000-0005-0000-0000-0000D3050000}"/>
    <cellStyle name="Normal1" xfId="1493" xr:uid="{00000000-0005-0000-0000-0000D4050000}"/>
    <cellStyle name="Normal2" xfId="1494" xr:uid="{00000000-0005-0000-0000-0000D5050000}"/>
    <cellStyle name="Normale_Ita_01graf" xfId="1495" xr:uid="{00000000-0005-0000-0000-0000D6050000}"/>
    <cellStyle name="NormalGB" xfId="1496" xr:uid="{00000000-0005-0000-0000-0000D7050000}"/>
    <cellStyle name="normálne_Valuation August 16,2000" xfId="1497" xr:uid="{00000000-0005-0000-0000-0000D8050000}"/>
    <cellStyle name="Normální 2" xfId="1498" xr:uid="{00000000-0005-0000-0000-0000D9050000}"/>
    <cellStyle name="Normální 3" xfId="1499" xr:uid="{00000000-0005-0000-0000-0000DA050000}"/>
    <cellStyle name="normální_model květen" xfId="1500" xr:uid="{00000000-0005-0000-0000-0000DB050000}"/>
    <cellStyle name="Normalny_0" xfId="1501" xr:uid="{00000000-0005-0000-0000-0000DC050000}"/>
    <cellStyle name="normбlnм_laroux" xfId="1502" xr:uid="{00000000-0005-0000-0000-0000DD050000}"/>
    <cellStyle name="normбlnн_laroux" xfId="1503" xr:uid="{00000000-0005-0000-0000-0000DE050000}"/>
    <cellStyle name="Note" xfId="1504" xr:uid="{00000000-0005-0000-0000-0000DF050000}"/>
    <cellStyle name="Note 2" xfId="1505" xr:uid="{00000000-0005-0000-0000-0000E0050000}"/>
    <cellStyle name="Note 2 2" xfId="1506" xr:uid="{00000000-0005-0000-0000-0000E1050000}"/>
    <cellStyle name="Note 2 3" xfId="1507" xr:uid="{00000000-0005-0000-0000-0000E2050000}"/>
    <cellStyle name="Note 3" xfId="1508" xr:uid="{00000000-0005-0000-0000-0000E3050000}"/>
    <cellStyle name="Note 4" xfId="1509" xr:uid="{00000000-0005-0000-0000-0000E4050000}"/>
    <cellStyle name="Note 5" xfId="1510" xr:uid="{00000000-0005-0000-0000-0000E5050000}"/>
    <cellStyle name="Note_Анализ индикаторов на обесценение ИРРАО" xfId="1511" xr:uid="{00000000-0005-0000-0000-0000E6050000}"/>
    <cellStyle name="Nun??c [0]_Ecnn1" xfId="1512" xr:uid="{00000000-0005-0000-0000-0000E7050000}"/>
    <cellStyle name="Nun??c_Ecnn1" xfId="1513" xr:uid="{00000000-0005-0000-0000-0000E8050000}"/>
    <cellStyle name="Ociriniaue [0]_laroux" xfId="1514" xr:uid="{00000000-0005-0000-0000-0000E9050000}"/>
    <cellStyle name="Ociriniaue_laroux" xfId="1515" xr:uid="{00000000-0005-0000-0000-0000EA050000}"/>
    <cellStyle name="Ôèíàíñîâûé [0]_Ëèñò1" xfId="1516" xr:uid="{00000000-0005-0000-0000-0000EB050000}"/>
    <cellStyle name="Oeiainiaue [0]_NotesFA" xfId="1517" xr:uid="{00000000-0005-0000-0000-0000EC050000}"/>
    <cellStyle name="Ôèíàíñîâûé_Ëèñò1" xfId="1518" xr:uid="{00000000-0005-0000-0000-0000ED050000}"/>
    <cellStyle name="Oeiainiaue_NotesFA" xfId="1519" xr:uid="{00000000-0005-0000-0000-0000EE050000}"/>
    <cellStyle name="OInput" xfId="1520" xr:uid="{00000000-0005-0000-0000-0000EF050000}"/>
    <cellStyle name="Option" xfId="1521" xr:uid="{00000000-0005-0000-0000-0000F0050000}"/>
    <cellStyle name="Option 2" xfId="1522" xr:uid="{00000000-0005-0000-0000-0000F1050000}"/>
    <cellStyle name="Option 3" xfId="1523" xr:uid="{00000000-0005-0000-0000-0000F2050000}"/>
    <cellStyle name="Option_Анализ индикаторов на обесценение ИРРАО" xfId="1524" xr:uid="{00000000-0005-0000-0000-0000F3050000}"/>
    <cellStyle name="OptionHeading" xfId="1525" xr:uid="{00000000-0005-0000-0000-0000F4050000}"/>
    <cellStyle name="OptionHeading 2" xfId="1526" xr:uid="{00000000-0005-0000-0000-0000F5050000}"/>
    <cellStyle name="OptionHeading 3" xfId="1527" xr:uid="{00000000-0005-0000-0000-0000F6050000}"/>
    <cellStyle name="OptionHeading 4" xfId="1528" xr:uid="{00000000-0005-0000-0000-0000F7050000}"/>
    <cellStyle name="OptionHeading 5" xfId="1529" xr:uid="{00000000-0005-0000-0000-0000F8050000}"/>
    <cellStyle name="OptionHeading_~9660252" xfId="1530" xr:uid="{00000000-0005-0000-0000-0000F9050000}"/>
    <cellStyle name="OScommands" xfId="1531" xr:uid="{00000000-0005-0000-0000-0000FA050000}"/>
    <cellStyle name="Ouny?e [0]_Oi?a IAIE" xfId="1532" xr:uid="{00000000-0005-0000-0000-0000FB050000}"/>
    <cellStyle name="Ouny?e_Oi?a IAIE" xfId="1533" xr:uid="{00000000-0005-0000-0000-0000FC050000}"/>
    <cellStyle name="Òûñÿ÷è [0]_cogs" xfId="1534" xr:uid="{00000000-0005-0000-0000-0000FD050000}"/>
    <cellStyle name="Òûñÿ÷è_cogs" xfId="1535" xr:uid="{00000000-0005-0000-0000-0000FE050000}"/>
    <cellStyle name="Output" xfId="1536" xr:uid="{00000000-0005-0000-0000-0000FF050000}"/>
    <cellStyle name="Output 2" xfId="1537" xr:uid="{00000000-0005-0000-0000-000000060000}"/>
    <cellStyle name="Output 3" xfId="1538" xr:uid="{00000000-0005-0000-0000-000001060000}"/>
    <cellStyle name="Output_Полная модель Абхазия 31032011_bv" xfId="1539" xr:uid="{00000000-0005-0000-0000-000002060000}"/>
    <cellStyle name="P_Input" xfId="1540" xr:uid="{00000000-0005-0000-0000-000003060000}"/>
    <cellStyle name="Paaotsikko" xfId="1541" xr:uid="{00000000-0005-0000-0000-000004060000}"/>
    <cellStyle name="Page Number" xfId="1542" xr:uid="{00000000-0005-0000-0000-000005060000}"/>
    <cellStyle name="PageSubTitle" xfId="1543" xr:uid="{00000000-0005-0000-0000-000006060000}"/>
    <cellStyle name="pb_page_heading_LS" xfId="1544" xr:uid="{00000000-0005-0000-0000-000007060000}"/>
    <cellStyle name="Percen - Style1" xfId="1545" xr:uid="{00000000-0005-0000-0000-000008060000}"/>
    <cellStyle name="Percen - Style1 2" xfId="1546" xr:uid="{00000000-0005-0000-0000-000009060000}"/>
    <cellStyle name="Percen - Style1 3" xfId="1547" xr:uid="{00000000-0005-0000-0000-00000A060000}"/>
    <cellStyle name="Percen - Style1_Анализ индикаторов на обесценение ИРРАО" xfId="1548" xr:uid="{00000000-0005-0000-0000-00000B060000}"/>
    <cellStyle name="Percen - Style3" xfId="1549" xr:uid="{00000000-0005-0000-0000-00000C060000}"/>
    <cellStyle name="Percent" xfId="1550" xr:uid="{00000000-0005-0000-0000-00000D060000}"/>
    <cellStyle name="Percent %" xfId="1551" xr:uid="{00000000-0005-0000-0000-00000E060000}"/>
    <cellStyle name="Percent % 2" xfId="1552" xr:uid="{00000000-0005-0000-0000-00000F060000}"/>
    <cellStyle name="Percent % 3" xfId="1553" xr:uid="{00000000-0005-0000-0000-000010060000}"/>
    <cellStyle name="Percent % Long Underline" xfId="1554" xr:uid="{00000000-0005-0000-0000-000011060000}"/>
    <cellStyle name="Percent % Long Underline 2" xfId="1555" xr:uid="{00000000-0005-0000-0000-000012060000}"/>
    <cellStyle name="Percent % Long Underline 3" xfId="1556" xr:uid="{00000000-0005-0000-0000-000013060000}"/>
    <cellStyle name="Percent (0)" xfId="1557" xr:uid="{00000000-0005-0000-0000-000014060000}"/>
    <cellStyle name="Percent (0) 2" xfId="1558" xr:uid="{00000000-0005-0000-0000-000015060000}"/>
    <cellStyle name="Percent (0) 3" xfId="1559" xr:uid="{00000000-0005-0000-0000-000016060000}"/>
    <cellStyle name="Percent [0]" xfId="1560" xr:uid="{00000000-0005-0000-0000-000017060000}"/>
    <cellStyle name="Percent [00]" xfId="1561" xr:uid="{00000000-0005-0000-0000-000018060000}"/>
    <cellStyle name="Percent [2]" xfId="1562" xr:uid="{00000000-0005-0000-0000-000019060000}"/>
    <cellStyle name="Percent 0.0%" xfId="1563" xr:uid="{00000000-0005-0000-0000-00001A060000}"/>
    <cellStyle name="Percent 0.0% 2" xfId="1564" xr:uid="{00000000-0005-0000-0000-00001B060000}"/>
    <cellStyle name="Percent 0.0% 3" xfId="1565" xr:uid="{00000000-0005-0000-0000-00001C060000}"/>
    <cellStyle name="Percent 0.0% Long Underline" xfId="1566" xr:uid="{00000000-0005-0000-0000-00001D060000}"/>
    <cellStyle name="Percent 0.0% Long Underline 2" xfId="1567" xr:uid="{00000000-0005-0000-0000-00001E060000}"/>
    <cellStyle name="Percent 0.0% Long Underline 3" xfId="1568" xr:uid="{00000000-0005-0000-0000-00001F060000}"/>
    <cellStyle name="Percent 0.00%" xfId="1569" xr:uid="{00000000-0005-0000-0000-000020060000}"/>
    <cellStyle name="Percent 0.00% 2" xfId="1570" xr:uid="{00000000-0005-0000-0000-000021060000}"/>
    <cellStyle name="Percent 0.00% 3" xfId="1571" xr:uid="{00000000-0005-0000-0000-000022060000}"/>
    <cellStyle name="Percent 0.00% Long Underline" xfId="1572" xr:uid="{00000000-0005-0000-0000-000023060000}"/>
    <cellStyle name="Percent 0.00% Long Underline 2" xfId="1573" xr:uid="{00000000-0005-0000-0000-000024060000}"/>
    <cellStyle name="Percent 0.00% Long Underline 3" xfId="1574" xr:uid="{00000000-0005-0000-0000-000025060000}"/>
    <cellStyle name="Percent 0.000%" xfId="1575" xr:uid="{00000000-0005-0000-0000-000026060000}"/>
    <cellStyle name="Percent 0.000% 2" xfId="1576" xr:uid="{00000000-0005-0000-0000-000027060000}"/>
    <cellStyle name="Percent 0.000% 3" xfId="1577" xr:uid="{00000000-0005-0000-0000-000028060000}"/>
    <cellStyle name="Percent 0.000% Long Underline" xfId="1578" xr:uid="{00000000-0005-0000-0000-000029060000}"/>
    <cellStyle name="Percent 0.000% Long Underline 2" xfId="1579" xr:uid="{00000000-0005-0000-0000-00002A060000}"/>
    <cellStyle name="Percent 0.000% Long Underline 3" xfId="1580" xr:uid="{00000000-0005-0000-0000-00002B060000}"/>
    <cellStyle name="Percent 10" xfId="1581" xr:uid="{00000000-0005-0000-0000-00002C060000}"/>
    <cellStyle name="Percent 11" xfId="1582" xr:uid="{00000000-0005-0000-0000-00002D060000}"/>
    <cellStyle name="Percent 12" xfId="1583" xr:uid="{00000000-0005-0000-0000-00002E060000}"/>
    <cellStyle name="Percent 13" xfId="1584" xr:uid="{00000000-0005-0000-0000-00002F060000}"/>
    <cellStyle name="Percent 14" xfId="1585" xr:uid="{00000000-0005-0000-0000-000030060000}"/>
    <cellStyle name="Percent 15" xfId="1586" xr:uid="{00000000-0005-0000-0000-000031060000}"/>
    <cellStyle name="Percent 16" xfId="1587" xr:uid="{00000000-0005-0000-0000-000032060000}"/>
    <cellStyle name="Percent 17" xfId="1588" xr:uid="{00000000-0005-0000-0000-000033060000}"/>
    <cellStyle name="Percent 18" xfId="1589" xr:uid="{00000000-0005-0000-0000-000034060000}"/>
    <cellStyle name="Percent 19" xfId="1590" xr:uid="{00000000-0005-0000-0000-000035060000}"/>
    <cellStyle name="Percent 2" xfId="1591" xr:uid="{00000000-0005-0000-0000-000036060000}"/>
    <cellStyle name="Percent 2 2" xfId="1592" xr:uid="{00000000-0005-0000-0000-000037060000}"/>
    <cellStyle name="Percent 2 3" xfId="1593" xr:uid="{00000000-0005-0000-0000-000038060000}"/>
    <cellStyle name="Percent 2 4" xfId="1594" xr:uid="{00000000-0005-0000-0000-000039060000}"/>
    <cellStyle name="Percent 20" xfId="1595" xr:uid="{00000000-0005-0000-0000-00003A060000}"/>
    <cellStyle name="Percent 21" xfId="1596" xr:uid="{00000000-0005-0000-0000-00003B060000}"/>
    <cellStyle name="Percent 22" xfId="1597" xr:uid="{00000000-0005-0000-0000-00003C060000}"/>
    <cellStyle name="Percent 23" xfId="1598" xr:uid="{00000000-0005-0000-0000-00003D060000}"/>
    <cellStyle name="Percent 24" xfId="1599" xr:uid="{00000000-0005-0000-0000-00003E060000}"/>
    <cellStyle name="Percent 25" xfId="1600" xr:uid="{00000000-0005-0000-0000-00003F060000}"/>
    <cellStyle name="Percent 26" xfId="1601" xr:uid="{00000000-0005-0000-0000-000040060000}"/>
    <cellStyle name="Percent 27" xfId="1602" xr:uid="{00000000-0005-0000-0000-000041060000}"/>
    <cellStyle name="Percent 28" xfId="1603" xr:uid="{00000000-0005-0000-0000-000042060000}"/>
    <cellStyle name="Percent 29" xfId="1604" xr:uid="{00000000-0005-0000-0000-000043060000}"/>
    <cellStyle name="Percent 3" xfId="1605" xr:uid="{00000000-0005-0000-0000-000044060000}"/>
    <cellStyle name="Percent 3 2" xfId="1606" xr:uid="{00000000-0005-0000-0000-000045060000}"/>
    <cellStyle name="Percent 30" xfId="1607" xr:uid="{00000000-0005-0000-0000-000046060000}"/>
    <cellStyle name="Percent 31" xfId="1608" xr:uid="{00000000-0005-0000-0000-000047060000}"/>
    <cellStyle name="Percent 32" xfId="1609" xr:uid="{00000000-0005-0000-0000-000048060000}"/>
    <cellStyle name="Percent 33" xfId="1610" xr:uid="{00000000-0005-0000-0000-000049060000}"/>
    <cellStyle name="Percent 34" xfId="1611" xr:uid="{00000000-0005-0000-0000-00004A060000}"/>
    <cellStyle name="Percent 35" xfId="1612" xr:uid="{00000000-0005-0000-0000-00004B060000}"/>
    <cellStyle name="Percent 36" xfId="1613" xr:uid="{00000000-0005-0000-0000-00004C060000}"/>
    <cellStyle name="Percent 37" xfId="1614" xr:uid="{00000000-0005-0000-0000-00004D060000}"/>
    <cellStyle name="Percent 38" xfId="1615" xr:uid="{00000000-0005-0000-0000-00004E060000}"/>
    <cellStyle name="Percent 39" xfId="1616" xr:uid="{00000000-0005-0000-0000-00004F060000}"/>
    <cellStyle name="Percent 4" xfId="1617" xr:uid="{00000000-0005-0000-0000-000050060000}"/>
    <cellStyle name="Percent 40" xfId="1618" xr:uid="{00000000-0005-0000-0000-000051060000}"/>
    <cellStyle name="Percent 41" xfId="1619" xr:uid="{00000000-0005-0000-0000-000052060000}"/>
    <cellStyle name="Percent 42" xfId="1620" xr:uid="{00000000-0005-0000-0000-000053060000}"/>
    <cellStyle name="Percent 43" xfId="1621" xr:uid="{00000000-0005-0000-0000-000054060000}"/>
    <cellStyle name="Percent 44" xfId="1622" xr:uid="{00000000-0005-0000-0000-000055060000}"/>
    <cellStyle name="Percent 45" xfId="1623" xr:uid="{00000000-0005-0000-0000-000056060000}"/>
    <cellStyle name="Percent 46" xfId="1624" xr:uid="{00000000-0005-0000-0000-000057060000}"/>
    <cellStyle name="Percent 47" xfId="1625" xr:uid="{00000000-0005-0000-0000-000058060000}"/>
    <cellStyle name="Percent 48" xfId="1626" xr:uid="{00000000-0005-0000-0000-000059060000}"/>
    <cellStyle name="Percent 49" xfId="1627" xr:uid="{00000000-0005-0000-0000-00005A060000}"/>
    <cellStyle name="Percent 5" xfId="1628" xr:uid="{00000000-0005-0000-0000-00005B060000}"/>
    <cellStyle name="Percent 50" xfId="1629" xr:uid="{00000000-0005-0000-0000-00005C060000}"/>
    <cellStyle name="Percent 51" xfId="1630" xr:uid="{00000000-0005-0000-0000-00005D060000}"/>
    <cellStyle name="Percent 52" xfId="1631" xr:uid="{00000000-0005-0000-0000-00005E060000}"/>
    <cellStyle name="Percent 53" xfId="1632" xr:uid="{00000000-0005-0000-0000-00005F060000}"/>
    <cellStyle name="Percent 54" xfId="1633" xr:uid="{00000000-0005-0000-0000-000060060000}"/>
    <cellStyle name="Percent 55" xfId="1634" xr:uid="{00000000-0005-0000-0000-000061060000}"/>
    <cellStyle name="Percent 56" xfId="1635" xr:uid="{00000000-0005-0000-0000-000062060000}"/>
    <cellStyle name="Percent 57" xfId="1636" xr:uid="{00000000-0005-0000-0000-000063060000}"/>
    <cellStyle name="Percent 58" xfId="1637" xr:uid="{00000000-0005-0000-0000-000064060000}"/>
    <cellStyle name="Percent 59" xfId="1638" xr:uid="{00000000-0005-0000-0000-000065060000}"/>
    <cellStyle name="Percent 6" xfId="1639" xr:uid="{00000000-0005-0000-0000-000066060000}"/>
    <cellStyle name="Percent 60" xfId="1640" xr:uid="{00000000-0005-0000-0000-000067060000}"/>
    <cellStyle name="Percent 61" xfId="1641" xr:uid="{00000000-0005-0000-0000-000068060000}"/>
    <cellStyle name="Percent 62" xfId="1642" xr:uid="{00000000-0005-0000-0000-000069060000}"/>
    <cellStyle name="Percent 63" xfId="1643" xr:uid="{00000000-0005-0000-0000-00006A060000}"/>
    <cellStyle name="Percent 64" xfId="1644" xr:uid="{00000000-0005-0000-0000-00006B060000}"/>
    <cellStyle name="Percent 65" xfId="1645" xr:uid="{00000000-0005-0000-0000-00006C060000}"/>
    <cellStyle name="Percent 66" xfId="1646" xr:uid="{00000000-0005-0000-0000-00006D060000}"/>
    <cellStyle name="Percent 67" xfId="1647" xr:uid="{00000000-0005-0000-0000-00006E060000}"/>
    <cellStyle name="Percent 68" xfId="1648" xr:uid="{00000000-0005-0000-0000-00006F060000}"/>
    <cellStyle name="Percent 69" xfId="1649" xr:uid="{00000000-0005-0000-0000-000070060000}"/>
    <cellStyle name="Percent 7" xfId="1650" xr:uid="{00000000-0005-0000-0000-000071060000}"/>
    <cellStyle name="Percent 70" xfId="1651" xr:uid="{00000000-0005-0000-0000-000072060000}"/>
    <cellStyle name="Percent 71" xfId="1652" xr:uid="{00000000-0005-0000-0000-000073060000}"/>
    <cellStyle name="Percent 72" xfId="1653" xr:uid="{00000000-0005-0000-0000-000074060000}"/>
    <cellStyle name="Percent 73" xfId="1654" xr:uid="{00000000-0005-0000-0000-000075060000}"/>
    <cellStyle name="Percent 74" xfId="1655" xr:uid="{00000000-0005-0000-0000-000076060000}"/>
    <cellStyle name="Percent 75" xfId="1656" xr:uid="{00000000-0005-0000-0000-000077060000}"/>
    <cellStyle name="Percent 76" xfId="1657" xr:uid="{00000000-0005-0000-0000-000078060000}"/>
    <cellStyle name="Percent 77" xfId="1658" xr:uid="{00000000-0005-0000-0000-000079060000}"/>
    <cellStyle name="Percent 78" xfId="1659" xr:uid="{00000000-0005-0000-0000-00007A060000}"/>
    <cellStyle name="Percent 79" xfId="1660" xr:uid="{00000000-0005-0000-0000-00007B060000}"/>
    <cellStyle name="Percent 8" xfId="1661" xr:uid="{00000000-0005-0000-0000-00007C060000}"/>
    <cellStyle name="Percent 8 2" xfId="1662" xr:uid="{00000000-0005-0000-0000-00007D060000}"/>
    <cellStyle name="Percent 80" xfId="1663" xr:uid="{00000000-0005-0000-0000-00007E060000}"/>
    <cellStyle name="Percent 9" xfId="1664" xr:uid="{00000000-0005-0000-0000-00007F060000}"/>
    <cellStyle name="Percent1" xfId="1665" xr:uid="{00000000-0005-0000-0000-000080060000}"/>
    <cellStyle name="Periods" xfId="1666" xr:uid="{00000000-0005-0000-0000-000081060000}"/>
    <cellStyle name="Pevní" xfId="1667" xr:uid="{00000000-0005-0000-0000-000082060000}"/>
    <cellStyle name="PillarData" xfId="1668" xr:uid="{00000000-0005-0000-0000-000083060000}"/>
    <cellStyle name="PillarHeading" xfId="1669" xr:uid="{00000000-0005-0000-0000-000084060000}"/>
    <cellStyle name="PillarText" xfId="1670" xr:uid="{00000000-0005-0000-0000-000085060000}"/>
    <cellStyle name="PillarTotal" xfId="1671" xr:uid="{00000000-0005-0000-0000-000086060000}"/>
    <cellStyle name="Piug" xfId="1672" xr:uid="{00000000-0005-0000-0000-000087060000}"/>
    <cellStyle name="Plug" xfId="1673" xr:uid="{00000000-0005-0000-0000-000088060000}"/>
    <cellStyle name="Pourcentage_AME199  " xfId="1674" xr:uid="{00000000-0005-0000-0000-000089060000}"/>
    <cellStyle name="PrePop Currency (0)" xfId="1675" xr:uid="{00000000-0005-0000-0000-00008A060000}"/>
    <cellStyle name="PrePop Currency (2)" xfId="1676" xr:uid="{00000000-0005-0000-0000-00008B060000}"/>
    <cellStyle name="PrePop Units (0)" xfId="1677" xr:uid="{00000000-0005-0000-0000-00008C060000}"/>
    <cellStyle name="PrePop Units (1)" xfId="1678" xr:uid="{00000000-0005-0000-0000-00008D060000}"/>
    <cellStyle name="PrePop Units (2)" xfId="1679" xr:uid="{00000000-0005-0000-0000-00008E060000}"/>
    <cellStyle name="Price" xfId="1680" xr:uid="{00000000-0005-0000-0000-00008F060000}"/>
    <cellStyle name="Price 2" xfId="1681" xr:uid="{00000000-0005-0000-0000-000090060000}"/>
    <cellStyle name="Price 3" xfId="1682" xr:uid="{00000000-0005-0000-0000-000091060000}"/>
    <cellStyle name="Price 4" xfId="1683" xr:uid="{00000000-0005-0000-0000-000092060000}"/>
    <cellStyle name="Price 5" xfId="1684" xr:uid="{00000000-0005-0000-0000-000093060000}"/>
    <cellStyle name="Price 6" xfId="1685" xr:uid="{00000000-0005-0000-0000-000094060000}"/>
    <cellStyle name="Price_~9660252" xfId="1686" xr:uid="{00000000-0005-0000-0000-000095060000}"/>
    <cellStyle name="Procenta" xfId="1687" xr:uid="{00000000-0005-0000-0000-000096060000}"/>
    <cellStyle name="Procenta 2" xfId="1688" xr:uid="{00000000-0005-0000-0000-000097060000}"/>
    <cellStyle name="Procenta 3" xfId="1689" xr:uid="{00000000-0005-0000-0000-000098060000}"/>
    <cellStyle name="Pддotsikko" xfId="1690" xr:uid="{00000000-0005-0000-0000-000099060000}"/>
    <cellStyle name="Ratio" xfId="1691" xr:uid="{00000000-0005-0000-0000-00009A060000}"/>
    <cellStyle name="ReadInData" xfId="1692" xr:uid="{00000000-0005-0000-0000-00009B060000}"/>
    <cellStyle name="Reference" xfId="1693" xr:uid="{00000000-0005-0000-0000-00009C060000}"/>
    <cellStyle name="ReportNums" xfId="1694" xr:uid="{00000000-0005-0000-0000-00009D060000}"/>
    <cellStyle name="Salomon Logo" xfId="1695" xr:uid="{00000000-0005-0000-0000-00009E060000}"/>
    <cellStyle name="SAPBEXaggData" xfId="1696" xr:uid="{00000000-0005-0000-0000-00009F060000}"/>
    <cellStyle name="SAPBEXaggDataEmph" xfId="1697" xr:uid="{00000000-0005-0000-0000-0000A0060000}"/>
    <cellStyle name="SAPBEXaggItem" xfId="1698" xr:uid="{00000000-0005-0000-0000-0000A1060000}"/>
    <cellStyle name="SAPBEXaggItemX" xfId="1699" xr:uid="{00000000-0005-0000-0000-0000A2060000}"/>
    <cellStyle name="SAPBEXchaText" xfId="1700" xr:uid="{00000000-0005-0000-0000-0000A3060000}"/>
    <cellStyle name="SAPBEXchaText 2" xfId="1701" xr:uid="{00000000-0005-0000-0000-0000A4060000}"/>
    <cellStyle name="SAPBEXchaText 3" xfId="1702" xr:uid="{00000000-0005-0000-0000-0000A5060000}"/>
    <cellStyle name="SAPBEXchaText_Анализ индикаторов на обесценение ИРРАО" xfId="1703" xr:uid="{00000000-0005-0000-0000-0000A6060000}"/>
    <cellStyle name="SAPBEXexcBad7" xfId="1704" xr:uid="{00000000-0005-0000-0000-0000A7060000}"/>
    <cellStyle name="SAPBEXexcBad8" xfId="1705" xr:uid="{00000000-0005-0000-0000-0000A8060000}"/>
    <cellStyle name="SAPBEXexcBad9" xfId="1706" xr:uid="{00000000-0005-0000-0000-0000A9060000}"/>
    <cellStyle name="SAPBEXexcCritical4" xfId="1707" xr:uid="{00000000-0005-0000-0000-0000AA060000}"/>
    <cellStyle name="SAPBEXexcCritical5" xfId="1708" xr:uid="{00000000-0005-0000-0000-0000AB060000}"/>
    <cellStyle name="SAPBEXexcCritical6" xfId="1709" xr:uid="{00000000-0005-0000-0000-0000AC060000}"/>
    <cellStyle name="SAPBEXexcGood1" xfId="1710" xr:uid="{00000000-0005-0000-0000-0000AD060000}"/>
    <cellStyle name="SAPBEXexcGood2" xfId="1711" xr:uid="{00000000-0005-0000-0000-0000AE060000}"/>
    <cellStyle name="SAPBEXexcGood3" xfId="1712" xr:uid="{00000000-0005-0000-0000-0000AF060000}"/>
    <cellStyle name="SAPBEXfilterDrill" xfId="1713" xr:uid="{00000000-0005-0000-0000-0000B0060000}"/>
    <cellStyle name="SAPBEXfilterItem" xfId="1714" xr:uid="{00000000-0005-0000-0000-0000B1060000}"/>
    <cellStyle name="SAPBEXfilterText" xfId="1715" xr:uid="{00000000-0005-0000-0000-0000B2060000}"/>
    <cellStyle name="SAPBEXformats" xfId="1716" xr:uid="{00000000-0005-0000-0000-0000B3060000}"/>
    <cellStyle name="SAPBEXformats 2" xfId="1717" xr:uid="{00000000-0005-0000-0000-0000B4060000}"/>
    <cellStyle name="SAPBEXformats 3" xfId="1718" xr:uid="{00000000-0005-0000-0000-0000B5060000}"/>
    <cellStyle name="SAPBEXformats 4" xfId="1719" xr:uid="{00000000-0005-0000-0000-0000B6060000}"/>
    <cellStyle name="SAPBEXformats 5" xfId="1720" xr:uid="{00000000-0005-0000-0000-0000B7060000}"/>
    <cellStyle name="SAPBEXformats_Анализ индикаторов на обесценение ИРРАО" xfId="1721" xr:uid="{00000000-0005-0000-0000-0000B8060000}"/>
    <cellStyle name="SAPBEXheaderItem" xfId="1722" xr:uid="{00000000-0005-0000-0000-0000B9060000}"/>
    <cellStyle name="SAPBEXheaderItem 2" xfId="1723" xr:uid="{00000000-0005-0000-0000-0000BA060000}"/>
    <cellStyle name="SAPBEXheaderItem 3" xfId="1724" xr:uid="{00000000-0005-0000-0000-0000BB060000}"/>
    <cellStyle name="SAPBEXheaderItem_Анализ индикаторов на обесценение ИРРАО" xfId="1725" xr:uid="{00000000-0005-0000-0000-0000BC060000}"/>
    <cellStyle name="SAPBEXheaderText" xfId="1726" xr:uid="{00000000-0005-0000-0000-0000BD060000}"/>
    <cellStyle name="SAPBEXheaderText 2" xfId="1727" xr:uid="{00000000-0005-0000-0000-0000BE060000}"/>
    <cellStyle name="SAPBEXheaderText 3" xfId="1728" xr:uid="{00000000-0005-0000-0000-0000BF060000}"/>
    <cellStyle name="SAPBEXheaderText_Анализ индикаторов на обесценение ИРРАО" xfId="1729" xr:uid="{00000000-0005-0000-0000-0000C0060000}"/>
    <cellStyle name="SAPBEXHLevel0" xfId="1730" xr:uid="{00000000-0005-0000-0000-0000C1060000}"/>
    <cellStyle name="SAPBEXHLevel0 2" xfId="1731" xr:uid="{00000000-0005-0000-0000-0000C2060000}"/>
    <cellStyle name="SAPBEXHLevel0 3" xfId="1732" xr:uid="{00000000-0005-0000-0000-0000C3060000}"/>
    <cellStyle name="SAPBEXHLevel0_Анализ индикаторов на обесценение ИРРАО" xfId="1733" xr:uid="{00000000-0005-0000-0000-0000C4060000}"/>
    <cellStyle name="SAPBEXHLevel0X" xfId="1734" xr:uid="{00000000-0005-0000-0000-0000C5060000}"/>
    <cellStyle name="SAPBEXHLevel0X 2" xfId="1735" xr:uid="{00000000-0005-0000-0000-0000C6060000}"/>
    <cellStyle name="SAPBEXHLevel0X 3" xfId="1736" xr:uid="{00000000-0005-0000-0000-0000C7060000}"/>
    <cellStyle name="SAPBEXHLevel0X_Анализ индикаторов на обесценение ИРРАО" xfId="1737" xr:uid="{00000000-0005-0000-0000-0000C8060000}"/>
    <cellStyle name="SAPBEXHLevel1" xfId="1738" xr:uid="{00000000-0005-0000-0000-0000C9060000}"/>
    <cellStyle name="SAPBEXHLevel1 2" xfId="1739" xr:uid="{00000000-0005-0000-0000-0000CA060000}"/>
    <cellStyle name="SAPBEXHLevel1 3" xfId="1740" xr:uid="{00000000-0005-0000-0000-0000CB060000}"/>
    <cellStyle name="SAPBEXHLevel1 4" xfId="1741" xr:uid="{00000000-0005-0000-0000-0000CC060000}"/>
    <cellStyle name="SAPBEXHLevel1_Анализ индикаторов на обесценение ИРРАО" xfId="1742" xr:uid="{00000000-0005-0000-0000-0000CD060000}"/>
    <cellStyle name="SAPBEXHLevel1X" xfId="1743" xr:uid="{00000000-0005-0000-0000-0000CE060000}"/>
    <cellStyle name="SAPBEXHLevel1X 2" xfId="1744" xr:uid="{00000000-0005-0000-0000-0000CF060000}"/>
    <cellStyle name="SAPBEXHLevel1X 3" xfId="1745" xr:uid="{00000000-0005-0000-0000-0000D0060000}"/>
    <cellStyle name="SAPBEXHLevel1X_Анализ индикаторов на обесценение ИРРАО" xfId="1746" xr:uid="{00000000-0005-0000-0000-0000D1060000}"/>
    <cellStyle name="SAPBEXHLevel2" xfId="1747" xr:uid="{00000000-0005-0000-0000-0000D2060000}"/>
    <cellStyle name="SAPBEXHLevel2X" xfId="1748" xr:uid="{00000000-0005-0000-0000-0000D3060000}"/>
    <cellStyle name="SAPBEXHLevel2X 2" xfId="1749" xr:uid="{00000000-0005-0000-0000-0000D4060000}"/>
    <cellStyle name="SAPBEXHLevel2X 3" xfId="1750" xr:uid="{00000000-0005-0000-0000-0000D5060000}"/>
    <cellStyle name="SAPBEXHLevel2X_Анализ индикаторов на обесценение ИРРАО" xfId="1751" xr:uid="{00000000-0005-0000-0000-0000D6060000}"/>
    <cellStyle name="SAPBEXHLevel3" xfId="1752" xr:uid="{00000000-0005-0000-0000-0000D7060000}"/>
    <cellStyle name="SAPBEXHLevel3 2" xfId="1753" xr:uid="{00000000-0005-0000-0000-0000D8060000}"/>
    <cellStyle name="SAPBEXHLevel3 3" xfId="1754" xr:uid="{00000000-0005-0000-0000-0000D9060000}"/>
    <cellStyle name="SAPBEXHLevel3_Анализ индикаторов на обесценение ИРРАО" xfId="1755" xr:uid="{00000000-0005-0000-0000-0000DA060000}"/>
    <cellStyle name="SAPBEXHLevel3X" xfId="1756" xr:uid="{00000000-0005-0000-0000-0000DB060000}"/>
    <cellStyle name="SAPBEXHLevel3X 2" xfId="1757" xr:uid="{00000000-0005-0000-0000-0000DC060000}"/>
    <cellStyle name="SAPBEXHLevel3X 3" xfId="1758" xr:uid="{00000000-0005-0000-0000-0000DD060000}"/>
    <cellStyle name="SAPBEXHLevel3X_Анализ индикаторов на обесценение ИРРАО" xfId="1759" xr:uid="{00000000-0005-0000-0000-0000DE060000}"/>
    <cellStyle name="SAPBEXresData" xfId="1760" xr:uid="{00000000-0005-0000-0000-0000DF060000}"/>
    <cellStyle name="SAPBEXresDataEmph" xfId="1761" xr:uid="{00000000-0005-0000-0000-0000E0060000}"/>
    <cellStyle name="SAPBEXresItem" xfId="1762" xr:uid="{00000000-0005-0000-0000-0000E1060000}"/>
    <cellStyle name="SAPBEXresItemX" xfId="1763" xr:uid="{00000000-0005-0000-0000-0000E2060000}"/>
    <cellStyle name="SAPBEXstdData" xfId="1764" xr:uid="{00000000-0005-0000-0000-0000E3060000}"/>
    <cellStyle name="SAPBEXstdData 2" xfId="1765" xr:uid="{00000000-0005-0000-0000-0000E4060000}"/>
    <cellStyle name="SAPBEXstdDataEmph" xfId="1766" xr:uid="{00000000-0005-0000-0000-0000E5060000}"/>
    <cellStyle name="SAPBEXstdItem" xfId="1767" xr:uid="{00000000-0005-0000-0000-0000E6060000}"/>
    <cellStyle name="SAPBEXstdItem 2" xfId="1768" xr:uid="{00000000-0005-0000-0000-0000E7060000}"/>
    <cellStyle name="SAPBEXstdItem 3" xfId="1769" xr:uid="{00000000-0005-0000-0000-0000E8060000}"/>
    <cellStyle name="SAPBEXstdItem 4" xfId="1770" xr:uid="{00000000-0005-0000-0000-0000E9060000}"/>
    <cellStyle name="SAPBEXstdItem 5" xfId="1771" xr:uid="{00000000-0005-0000-0000-0000EA060000}"/>
    <cellStyle name="SAPBEXstdItem_Анализ индикаторов на обесценение ИРРАО" xfId="1772" xr:uid="{00000000-0005-0000-0000-0000EB060000}"/>
    <cellStyle name="SAPBEXstdItemX" xfId="1773" xr:uid="{00000000-0005-0000-0000-0000EC060000}"/>
    <cellStyle name="SAPBEXstdItemX 2" xfId="1774" xr:uid="{00000000-0005-0000-0000-0000ED060000}"/>
    <cellStyle name="SAPBEXstdItemX 3" xfId="1775" xr:uid="{00000000-0005-0000-0000-0000EE060000}"/>
    <cellStyle name="SAPBEXstdItemX_Анализ индикаторов на обесценение ИРРАО" xfId="1776" xr:uid="{00000000-0005-0000-0000-0000EF060000}"/>
    <cellStyle name="SAPBEXtitle" xfId="1777" xr:uid="{00000000-0005-0000-0000-0000F0060000}"/>
    <cellStyle name="SAPBEXundefined" xfId="1778" xr:uid="{00000000-0005-0000-0000-0000F1060000}"/>
    <cellStyle name="Sbox" xfId="1779" xr:uid="{00000000-0005-0000-0000-0000F2060000}"/>
    <cellStyle name="Scenario" xfId="1780" xr:uid="{00000000-0005-0000-0000-0000F3060000}"/>
    <cellStyle name="Scenario 1" xfId="1781" xr:uid="{00000000-0005-0000-0000-0000F4060000}"/>
    <cellStyle name="Scenario box" xfId="1782" xr:uid="{00000000-0005-0000-0000-0000F5060000}"/>
    <cellStyle name="scenario_20090317_MUSE_Final_DRAFT" xfId="1783" xr:uid="{00000000-0005-0000-0000-0000F6060000}"/>
    <cellStyle name="Scenarios" xfId="1784" xr:uid="{00000000-0005-0000-0000-0000F7060000}"/>
    <cellStyle name="SectionHeaderNormal" xfId="1785" xr:uid="{00000000-0005-0000-0000-0000F8060000}"/>
    <cellStyle name="Sheet Title" xfId="1786" xr:uid="{00000000-0005-0000-0000-0000F9060000}"/>
    <cellStyle name="SingleLineAcctgn" xfId="1787" xr:uid="{00000000-0005-0000-0000-0000FA060000}"/>
    <cellStyle name="SingleLinePercent" xfId="1788" xr:uid="{00000000-0005-0000-0000-0000FB060000}"/>
    <cellStyle name="small" xfId="1789" xr:uid="{00000000-0005-0000-0000-0000FC060000}"/>
    <cellStyle name="STANDARD" xfId="1790" xr:uid="{00000000-0005-0000-0000-0000FD060000}"/>
    <cellStyle name="STANDARD 2" xfId="1791" xr:uid="{00000000-0005-0000-0000-0000FE060000}"/>
    <cellStyle name="Stilius 1" xfId="1792" xr:uid="{00000000-0005-0000-0000-0000FF060000}"/>
    <cellStyle name="Style 1" xfId="1793" xr:uid="{00000000-0005-0000-0000-000000070000}"/>
    <cellStyle name="Style 1 2" xfId="1794" xr:uid="{00000000-0005-0000-0000-000001070000}"/>
    <cellStyle name="Style 1 3" xfId="1795" xr:uid="{00000000-0005-0000-0000-000002070000}"/>
    <cellStyle name="Style 10" xfId="1796" xr:uid="{00000000-0005-0000-0000-000003070000}"/>
    <cellStyle name="Style 11" xfId="1797" xr:uid="{00000000-0005-0000-0000-000004070000}"/>
    <cellStyle name="Style 12" xfId="1798" xr:uid="{00000000-0005-0000-0000-000005070000}"/>
    <cellStyle name="Style 13" xfId="1799" xr:uid="{00000000-0005-0000-0000-000006070000}"/>
    <cellStyle name="Style 14" xfId="1800" xr:uid="{00000000-0005-0000-0000-000007070000}"/>
    <cellStyle name="Style 15" xfId="1801" xr:uid="{00000000-0005-0000-0000-000008070000}"/>
    <cellStyle name="Style 16" xfId="1802" xr:uid="{00000000-0005-0000-0000-000009070000}"/>
    <cellStyle name="Style 17" xfId="1803" xr:uid="{00000000-0005-0000-0000-00000A070000}"/>
    <cellStyle name="Style 18" xfId="1804" xr:uid="{00000000-0005-0000-0000-00000B070000}"/>
    <cellStyle name="Style 2" xfId="1805" xr:uid="{00000000-0005-0000-0000-00000C070000}"/>
    <cellStyle name="Style 3" xfId="1806" xr:uid="{00000000-0005-0000-0000-00000D070000}"/>
    <cellStyle name="Style 4" xfId="1807" xr:uid="{00000000-0005-0000-0000-00000E070000}"/>
    <cellStyle name="Style 5" xfId="1808" xr:uid="{00000000-0005-0000-0000-00000F070000}"/>
    <cellStyle name="Style 6" xfId="1809" xr:uid="{00000000-0005-0000-0000-000010070000}"/>
    <cellStyle name="Style 7" xfId="1810" xr:uid="{00000000-0005-0000-0000-000011070000}"/>
    <cellStyle name="Style 8" xfId="1811" xr:uid="{00000000-0005-0000-0000-000012070000}"/>
    <cellStyle name="Style 9" xfId="1812" xr:uid="{00000000-0005-0000-0000-000013070000}"/>
    <cellStyle name="STYLE1 - Style1" xfId="1813" xr:uid="{00000000-0005-0000-0000-000014070000}"/>
    <cellStyle name="SubScript" xfId="1814" xr:uid="{00000000-0005-0000-0000-000015070000}"/>
    <cellStyle name="Subtotal" xfId="1815" xr:uid="{00000000-0005-0000-0000-000016070000}"/>
    <cellStyle name="Summe" xfId="1816" xr:uid="{00000000-0005-0000-0000-000017070000}"/>
    <cellStyle name="SuperScript" xfId="1817" xr:uid="{00000000-0005-0000-0000-000018070000}"/>
    <cellStyle name="T1" xfId="1818" xr:uid="{00000000-0005-0000-0000-000019070000}"/>
    <cellStyle name="T2" xfId="1819" xr:uid="{00000000-0005-0000-0000-00001A070000}"/>
    <cellStyle name="T2 '" xfId="1820" xr:uid="{00000000-0005-0000-0000-00001B070000}"/>
    <cellStyle name="T3" xfId="1821" xr:uid="{00000000-0005-0000-0000-00001C070000}"/>
    <cellStyle name="T3 '" xfId="1822" xr:uid="{00000000-0005-0000-0000-00001D070000}"/>
    <cellStyle name="Table" xfId="1823" xr:uid="{00000000-0005-0000-0000-00001E070000}"/>
    <cellStyle name="Table Head" xfId="1824" xr:uid="{00000000-0005-0000-0000-00001F070000}"/>
    <cellStyle name="Table Head Aligned" xfId="1825" xr:uid="{00000000-0005-0000-0000-000020070000}"/>
    <cellStyle name="Table Head Blue" xfId="1826" xr:uid="{00000000-0005-0000-0000-000021070000}"/>
    <cellStyle name="Table Head Green" xfId="1827" xr:uid="{00000000-0005-0000-0000-000022070000}"/>
    <cellStyle name="Table Head_Val_Sum_Graph" xfId="1828" xr:uid="{00000000-0005-0000-0000-000023070000}"/>
    <cellStyle name="Table Heading" xfId="1829" xr:uid="{00000000-0005-0000-0000-000024070000}"/>
    <cellStyle name="Table Text" xfId="1830" xr:uid="{00000000-0005-0000-0000-000025070000}"/>
    <cellStyle name="Table Title" xfId="1831" xr:uid="{00000000-0005-0000-0000-000026070000}"/>
    <cellStyle name="Table Units" xfId="1832" xr:uid="{00000000-0005-0000-0000-000027070000}"/>
    <cellStyle name="Table_Header" xfId="1833" xr:uid="{00000000-0005-0000-0000-000028070000}"/>
    <cellStyle name="tableField" xfId="1834" xr:uid="{00000000-0005-0000-0000-000029070000}"/>
    <cellStyle name="test" xfId="1835" xr:uid="{00000000-0005-0000-0000-00002A070000}"/>
    <cellStyle name="Text" xfId="1836" xr:uid="{00000000-0005-0000-0000-00002B070000}"/>
    <cellStyle name="Text 1" xfId="1837" xr:uid="{00000000-0005-0000-0000-00002C070000}"/>
    <cellStyle name="Text 2" xfId="1838" xr:uid="{00000000-0005-0000-0000-00002D070000}"/>
    <cellStyle name="Text Head" xfId="1839" xr:uid="{00000000-0005-0000-0000-00002E070000}"/>
    <cellStyle name="Text Head 1" xfId="1840" xr:uid="{00000000-0005-0000-0000-00002F070000}"/>
    <cellStyle name="Text Indent A" xfId="1841" xr:uid="{00000000-0005-0000-0000-000030070000}"/>
    <cellStyle name="Text Indent B" xfId="1842" xr:uid="{00000000-0005-0000-0000-000031070000}"/>
    <cellStyle name="Text Indent C" xfId="1843" xr:uid="{00000000-0005-0000-0000-000032070000}"/>
    <cellStyle name="TextBold" xfId="1844" xr:uid="{00000000-0005-0000-0000-000033070000}"/>
    <cellStyle name="TextItalic" xfId="1845" xr:uid="{00000000-0005-0000-0000-000034070000}"/>
    <cellStyle name="TextNormal" xfId="1846" xr:uid="{00000000-0005-0000-0000-000035070000}"/>
    <cellStyle name="Tickmark" xfId="1847" xr:uid="{00000000-0005-0000-0000-000036070000}"/>
    <cellStyle name="Title" xfId="1848" xr:uid="{00000000-0005-0000-0000-000037070000}"/>
    <cellStyle name="Title 2" xfId="1849" xr:uid="{00000000-0005-0000-0000-000038070000}"/>
    <cellStyle name="Title 3" xfId="1850" xr:uid="{00000000-0005-0000-0000-000039070000}"/>
    <cellStyle name="Title 4" xfId="1851" xr:uid="{00000000-0005-0000-0000-00003A070000}"/>
    <cellStyle name="Title_Анализ индикаторов на обесценение ИРРАО" xfId="1852" xr:uid="{00000000-0005-0000-0000-00003B070000}"/>
    <cellStyle name="TitleNormal" xfId="1853" xr:uid="{00000000-0005-0000-0000-00003C070000}"/>
    <cellStyle name="To" xfId="1854" xr:uid="{00000000-0005-0000-0000-00003D070000}"/>
    <cellStyle name="TopGrey" xfId="1855" xr:uid="{00000000-0005-0000-0000-00003E070000}"/>
    <cellStyle name="Total" xfId="1856" xr:uid="{00000000-0005-0000-0000-00003F070000}"/>
    <cellStyle name="Total 2" xfId="1857" xr:uid="{00000000-0005-0000-0000-000040070000}"/>
    <cellStyle name="Total 3" xfId="1858" xr:uid="{00000000-0005-0000-0000-000041070000}"/>
    <cellStyle name="Total 4" xfId="1859" xr:uid="{00000000-0005-0000-0000-000042070000}"/>
    <cellStyle name="total no bold" xfId="1860" xr:uid="{00000000-0005-0000-0000-000043070000}"/>
    <cellStyle name="Total_Анализ индикаторов на обесценение ИРРАО" xfId="1861" xr:uid="{00000000-0005-0000-0000-000044070000}"/>
    <cellStyle name="Total2 - Style2" xfId="1862" xr:uid="{00000000-0005-0000-0000-000045070000}"/>
    <cellStyle name="TotalCurrency" xfId="1863" xr:uid="{00000000-0005-0000-0000-000046070000}"/>
    <cellStyle name="totals_bold" xfId="1864" xr:uid="{00000000-0005-0000-0000-000047070000}"/>
    <cellStyle name="UI Background" xfId="1865" xr:uid="{00000000-0005-0000-0000-000048070000}"/>
    <cellStyle name="UIScreenText" xfId="1866" xr:uid="{00000000-0005-0000-0000-000049070000}"/>
    <cellStyle name="Ujke,jq" xfId="1867" xr:uid="{00000000-0005-0000-0000-00004A070000}"/>
    <cellStyle name="Undefiniert" xfId="1868" xr:uid="{00000000-0005-0000-0000-00004B070000}"/>
    <cellStyle name="Undefiniert 2" xfId="1869" xr:uid="{00000000-0005-0000-0000-00004C070000}"/>
    <cellStyle name="Undefiniert 3" xfId="1870" xr:uid="{00000000-0005-0000-0000-00004D070000}"/>
    <cellStyle name="Undefiniert 4" xfId="1871" xr:uid="{00000000-0005-0000-0000-00004E070000}"/>
    <cellStyle name="Undefiniert 5" xfId="1872" xr:uid="{00000000-0005-0000-0000-00004F070000}"/>
    <cellStyle name="Undefiniert_Анализ индикаторов на обесценение ИРРАО" xfId="1873" xr:uid="{00000000-0005-0000-0000-000050070000}"/>
    <cellStyle name="Underline_Single" xfId="1874" xr:uid="{00000000-0005-0000-0000-000051070000}"/>
    <cellStyle name="Unit" xfId="1875" xr:uid="{00000000-0005-0000-0000-000052070000}"/>
    <cellStyle name="Unit 2" xfId="1876" xr:uid="{00000000-0005-0000-0000-000053070000}"/>
    <cellStyle name="Unit 3" xfId="1877" xr:uid="{00000000-0005-0000-0000-000054070000}"/>
    <cellStyle name="Unit_Анализ индикаторов на обесценение ИРРАО" xfId="1878" xr:uid="{00000000-0005-0000-0000-000055070000}"/>
    <cellStyle name="upper border2" xfId="1879" xr:uid="{00000000-0005-0000-0000-000056070000}"/>
    <cellStyle name="ux" xfId="1880" xr:uid="{00000000-0005-0000-0000-000057070000}"/>
    <cellStyle name="Val_date" xfId="1881" xr:uid="{00000000-0005-0000-0000-000058070000}"/>
    <cellStyle name="Valiotsikko" xfId="1882" xr:uid="{00000000-0005-0000-0000-000059070000}"/>
    <cellStyle name="Valuta (0)" xfId="1883" xr:uid="{00000000-0005-0000-0000-00005A070000}"/>
    <cellStyle name="Valuta_Ita_01graf" xfId="1884" xr:uid="{00000000-0005-0000-0000-00005B070000}"/>
    <cellStyle name="Variables" xfId="1885" xr:uid="{00000000-0005-0000-0000-00005C070000}"/>
    <cellStyle name="vb-rynok" xfId="1886" xr:uid="{00000000-0005-0000-0000-00005D070000}"/>
    <cellStyle name="Vertical" xfId="1887" xr:uid="{00000000-0005-0000-0000-00005E070000}"/>
    <cellStyle name="Vertical 2" xfId="1888" xr:uid="{00000000-0005-0000-0000-00005F070000}"/>
    <cellStyle name="Vertical 3" xfId="1889" xr:uid="{00000000-0005-0000-0000-000060070000}"/>
    <cellStyle name="Vertical 4" xfId="1890" xr:uid="{00000000-0005-0000-0000-000061070000}"/>
    <cellStyle name="Vertical 5" xfId="1891" xr:uid="{00000000-0005-0000-0000-000062070000}"/>
    <cellStyle name="Vertical_~9660252" xfId="1892" xr:uid="{00000000-0005-0000-0000-000063070000}"/>
    <cellStyle name="Vдliotsikko" xfId="1893" xr:uid="{00000000-0005-0000-0000-000064070000}"/>
    <cellStyle name="Währung [0]_AX-3-4-Balance-Sheet-310899" xfId="1894" xr:uid="{00000000-0005-0000-0000-000065070000}"/>
    <cellStyle name="Wahrung [0]_Bilanz" xfId="1895" xr:uid="{00000000-0005-0000-0000-000066070000}"/>
    <cellStyle name="Währung [0]_laroux" xfId="1896" xr:uid="{00000000-0005-0000-0000-000067070000}"/>
    <cellStyle name="Währung_AX-3-4-Balance-Sheet-310899" xfId="1897" xr:uid="{00000000-0005-0000-0000-000068070000}"/>
    <cellStyle name="Wahrung_Bilanz" xfId="1898" xr:uid="{00000000-0005-0000-0000-000069070000}"/>
    <cellStyle name="Währung_laroux" xfId="1899" xr:uid="{00000000-0005-0000-0000-00006A070000}"/>
    <cellStyle name="Walutowy [0]_1" xfId="1900" xr:uid="{00000000-0005-0000-0000-00006B070000}"/>
    <cellStyle name="Walutowy_1" xfId="1901" xr:uid="{00000000-0005-0000-0000-00006C070000}"/>
    <cellStyle name="Warning Text" xfId="1902" xr:uid="{00000000-0005-0000-0000-00006D070000}"/>
    <cellStyle name="Warning Text 2" xfId="1903" xr:uid="{00000000-0005-0000-0000-00006E070000}"/>
    <cellStyle name="Warning Text 3" xfId="1904" xr:uid="{00000000-0005-0000-0000-00006F070000}"/>
    <cellStyle name="Warning Text_Полная модель Абхазия 31032011_bv" xfId="1905" xr:uid="{00000000-0005-0000-0000-000070070000}"/>
    <cellStyle name="WIP" xfId="1906" xr:uid="{00000000-0005-0000-0000-000071070000}"/>
    <cellStyle name="XComma" xfId="1907" xr:uid="{00000000-0005-0000-0000-000072070000}"/>
    <cellStyle name="XComma 0.0" xfId="1908" xr:uid="{00000000-0005-0000-0000-000073070000}"/>
    <cellStyle name="XComma 0.0 2" xfId="1909" xr:uid="{00000000-0005-0000-0000-000074070000}"/>
    <cellStyle name="XComma 0.0 3" xfId="1910" xr:uid="{00000000-0005-0000-0000-000075070000}"/>
    <cellStyle name="XComma 0.00" xfId="1911" xr:uid="{00000000-0005-0000-0000-000076070000}"/>
    <cellStyle name="XComma 0.00 2" xfId="1912" xr:uid="{00000000-0005-0000-0000-000077070000}"/>
    <cellStyle name="XComma 0.00 3" xfId="1913" xr:uid="{00000000-0005-0000-0000-000078070000}"/>
    <cellStyle name="XComma 0.000" xfId="1914" xr:uid="{00000000-0005-0000-0000-000079070000}"/>
    <cellStyle name="XComma 0.000 2" xfId="1915" xr:uid="{00000000-0005-0000-0000-00007A070000}"/>
    <cellStyle name="XComma 0.000 3" xfId="1916" xr:uid="{00000000-0005-0000-0000-00007B070000}"/>
    <cellStyle name="XComma 2" xfId="1917" xr:uid="{00000000-0005-0000-0000-00007C070000}"/>
    <cellStyle name="XComma 3" xfId="1918" xr:uid="{00000000-0005-0000-0000-00007D070000}"/>
    <cellStyle name="XCurrency" xfId="1919" xr:uid="{00000000-0005-0000-0000-00007E070000}"/>
    <cellStyle name="XCurrency 0.0" xfId="1920" xr:uid="{00000000-0005-0000-0000-00007F070000}"/>
    <cellStyle name="XCurrency 0.0 2" xfId="1921" xr:uid="{00000000-0005-0000-0000-000080070000}"/>
    <cellStyle name="XCurrency 0.0 3" xfId="1922" xr:uid="{00000000-0005-0000-0000-000081070000}"/>
    <cellStyle name="XCurrency 0.00" xfId="1923" xr:uid="{00000000-0005-0000-0000-000082070000}"/>
    <cellStyle name="XCurrency 0.00 2" xfId="1924" xr:uid="{00000000-0005-0000-0000-000083070000}"/>
    <cellStyle name="XCurrency 0.00 3" xfId="1925" xr:uid="{00000000-0005-0000-0000-000084070000}"/>
    <cellStyle name="XCurrency 0.000" xfId="1926" xr:uid="{00000000-0005-0000-0000-000085070000}"/>
    <cellStyle name="XCurrency 0.000 2" xfId="1927" xr:uid="{00000000-0005-0000-0000-000086070000}"/>
    <cellStyle name="XCurrency 0.000 3" xfId="1928" xr:uid="{00000000-0005-0000-0000-000087070000}"/>
    <cellStyle name="XCurrency 2" xfId="1929" xr:uid="{00000000-0005-0000-0000-000088070000}"/>
    <cellStyle name="XCurrency 3" xfId="1930" xr:uid="{00000000-0005-0000-0000-000089070000}"/>
    <cellStyle name="year" xfId="1931" xr:uid="{00000000-0005-0000-0000-00008A070000}"/>
    <cellStyle name="Year 2" xfId="1932" xr:uid="{00000000-0005-0000-0000-00008B070000}"/>
    <cellStyle name="Year EN" xfId="1933" xr:uid="{00000000-0005-0000-0000-00008C070000}"/>
    <cellStyle name="Year RU" xfId="1934" xr:uid="{00000000-0005-0000-0000-00008D070000}"/>
    <cellStyle name="Years" xfId="1935" xr:uid="{00000000-0005-0000-0000-00008E070000}"/>
    <cellStyle name="Zero" xfId="1936" xr:uid="{00000000-0005-0000-0000-00008F070000}"/>
    <cellStyle name="Βασικό_Analyse Trimestrielle E0" xfId="1937" xr:uid="{00000000-0005-0000-0000-000090070000}"/>
    <cellStyle name="Акцент1 2" xfId="1938" xr:uid="{00000000-0005-0000-0000-000091070000}"/>
    <cellStyle name="Акцент1 3" xfId="1939" xr:uid="{00000000-0005-0000-0000-000092070000}"/>
    <cellStyle name="Акцент2 2" xfId="1940" xr:uid="{00000000-0005-0000-0000-000093070000}"/>
    <cellStyle name="Акцент2 3" xfId="1941" xr:uid="{00000000-0005-0000-0000-000094070000}"/>
    <cellStyle name="Акцент3 2" xfId="1942" xr:uid="{00000000-0005-0000-0000-000095070000}"/>
    <cellStyle name="Акцент3 3" xfId="1943" xr:uid="{00000000-0005-0000-0000-000096070000}"/>
    <cellStyle name="Акцент3 9 2" xfId="1944" xr:uid="{00000000-0005-0000-0000-000097070000}"/>
    <cellStyle name="Акцент4 2" xfId="1945" xr:uid="{00000000-0005-0000-0000-000098070000}"/>
    <cellStyle name="Акцент4 3" xfId="1946" xr:uid="{00000000-0005-0000-0000-000099070000}"/>
    <cellStyle name="Акцент5 2" xfId="1947" xr:uid="{00000000-0005-0000-0000-00009A070000}"/>
    <cellStyle name="Акцент5 3" xfId="1948" xr:uid="{00000000-0005-0000-0000-00009B070000}"/>
    <cellStyle name="Акцент6 2" xfId="1949" xr:uid="{00000000-0005-0000-0000-00009C070000}"/>
    <cellStyle name="Акцент6 3" xfId="1950" xr:uid="{00000000-0005-0000-0000-00009D070000}"/>
    <cellStyle name="ащк" xfId="1951" xr:uid="{00000000-0005-0000-0000-00009E070000}"/>
    <cellStyle name="Беззащитный" xfId="1952" xr:uid="{00000000-0005-0000-0000-00009F070000}"/>
    <cellStyle name="вагоны" xfId="1953" xr:uid="{00000000-0005-0000-0000-0000A0070000}"/>
    <cellStyle name="Ввод  2" xfId="1954" xr:uid="{00000000-0005-0000-0000-0000A1070000}"/>
    <cellStyle name="Ввод  3" xfId="1955" xr:uid="{00000000-0005-0000-0000-0000A2070000}"/>
    <cellStyle name="Ввод  4" xfId="1956" xr:uid="{00000000-0005-0000-0000-0000A3070000}"/>
    <cellStyle name="Верт. заголовок" xfId="1957" xr:uid="{00000000-0005-0000-0000-0000A4070000}"/>
    <cellStyle name="Верх" xfId="1958" xr:uid="{00000000-0005-0000-0000-0000A5070000}"/>
    <cellStyle name="Вес_продукта" xfId="1959" xr:uid="{00000000-0005-0000-0000-0000A6070000}"/>
    <cellStyle name="Внебиржевой" xfId="1960" xr:uid="{00000000-0005-0000-0000-0000A7070000}"/>
    <cellStyle name="Вывод 2" xfId="1961" xr:uid="{00000000-0005-0000-0000-0000A8070000}"/>
    <cellStyle name="Вывод 3" xfId="1962" xr:uid="{00000000-0005-0000-0000-0000A9070000}"/>
    <cellStyle name="Вычисление 2" xfId="1963" xr:uid="{00000000-0005-0000-0000-0000AA070000}"/>
    <cellStyle name="Вычисление 3" xfId="1964" xr:uid="{00000000-0005-0000-0000-0000AB070000}"/>
    <cellStyle name="Гиперссылка 2" xfId="1965" xr:uid="{00000000-0005-0000-0000-0000AC070000}"/>
    <cellStyle name="Группа" xfId="1966" xr:uid="{00000000-0005-0000-0000-0000AD070000}"/>
    <cellStyle name="Группа 0" xfId="1967" xr:uid="{00000000-0005-0000-0000-0000AE070000}"/>
    <cellStyle name="Группа 1" xfId="1968" xr:uid="{00000000-0005-0000-0000-0000AF070000}"/>
    <cellStyle name="Группа 2" xfId="1969" xr:uid="{00000000-0005-0000-0000-0000B0070000}"/>
    <cellStyle name="Группа 3" xfId="1970" xr:uid="{00000000-0005-0000-0000-0000B1070000}"/>
    <cellStyle name="Группа 4" xfId="1971" xr:uid="{00000000-0005-0000-0000-0000B2070000}"/>
    <cellStyle name="Группа 5" xfId="1972" xr:uid="{00000000-0005-0000-0000-0000B3070000}"/>
    <cellStyle name="Группа 6" xfId="1973" xr:uid="{00000000-0005-0000-0000-0000B4070000}"/>
    <cellStyle name="Группа 7" xfId="1974" xr:uid="{00000000-0005-0000-0000-0000B5070000}"/>
    <cellStyle name="Группа 8" xfId="1975" xr:uid="{00000000-0005-0000-0000-0000B6070000}"/>
    <cellStyle name="Группа_" xfId="1976" xr:uid="{00000000-0005-0000-0000-0000B7070000}"/>
    <cellStyle name="Группа0 0" xfId="1977" xr:uid="{00000000-0005-0000-0000-0000B8070000}"/>
    <cellStyle name="Группа0 1" xfId="1978" xr:uid="{00000000-0005-0000-0000-0000B9070000}"/>
    <cellStyle name="Группа0 2" xfId="1979" xr:uid="{00000000-0005-0000-0000-0000BA070000}"/>
    <cellStyle name="Дата" xfId="1980" xr:uid="{00000000-0005-0000-0000-0000BB070000}"/>
    <cellStyle name="Дата UTL" xfId="1981" xr:uid="{00000000-0005-0000-0000-0000BC070000}"/>
    <cellStyle name="Дата_Audit Com_9m05_2" xfId="1982" xr:uid="{00000000-0005-0000-0000-0000BD070000}"/>
    <cellStyle name="Денежный 2" xfId="1983" xr:uid="{00000000-0005-0000-0000-0000BE070000}"/>
    <cellStyle name="Денежный 2 2" xfId="1984" xr:uid="{00000000-0005-0000-0000-0000BF070000}"/>
    <cellStyle name="Денежный 2 3" xfId="1985" xr:uid="{00000000-0005-0000-0000-0000C0070000}"/>
    <cellStyle name="Дштлув" xfId="1986" xr:uid="{00000000-0005-0000-0000-0000C1070000}"/>
    <cellStyle name="ЄЄЄ_x0004_ЄЄ" xfId="1987" xr:uid="{00000000-0005-0000-0000-0000C2070000}"/>
    <cellStyle name="Заголовок" xfId="1988" xr:uid="{00000000-0005-0000-0000-0000C3070000}"/>
    <cellStyle name="Заголовок 1 2" xfId="1989" xr:uid="{00000000-0005-0000-0000-0000C4070000}"/>
    <cellStyle name="Заголовок 1 3" xfId="1990" xr:uid="{00000000-0005-0000-0000-0000C5070000}"/>
    <cellStyle name="Заголовок 1 4" xfId="1991" xr:uid="{00000000-0005-0000-0000-0000C6070000}"/>
    <cellStyle name="Заголовок 2 2" xfId="1992" xr:uid="{00000000-0005-0000-0000-0000C7070000}"/>
    <cellStyle name="Заголовок 2 3" xfId="1993" xr:uid="{00000000-0005-0000-0000-0000C8070000}"/>
    <cellStyle name="Заголовок 2 4" xfId="1994" xr:uid="{00000000-0005-0000-0000-0000C9070000}"/>
    <cellStyle name="Заголовок 3 2" xfId="1995" xr:uid="{00000000-0005-0000-0000-0000CA070000}"/>
    <cellStyle name="Заголовок 3 3" xfId="1996" xr:uid="{00000000-0005-0000-0000-0000CB070000}"/>
    <cellStyle name="Заголовок 3 4" xfId="1997" xr:uid="{00000000-0005-0000-0000-0000CC070000}"/>
    <cellStyle name="Заголовок 4 2" xfId="1998" xr:uid="{00000000-0005-0000-0000-0000CD070000}"/>
    <cellStyle name="Заголовок 4 3" xfId="1999" xr:uid="{00000000-0005-0000-0000-0000CE070000}"/>
    <cellStyle name="Заголовок 5" xfId="2000" xr:uid="{00000000-0005-0000-0000-0000CF070000}"/>
    <cellStyle name="ЗаголовокСтолбца" xfId="2001" xr:uid="{00000000-0005-0000-0000-0000D0070000}"/>
    <cellStyle name="Защитный" xfId="2002" xr:uid="{00000000-0005-0000-0000-0000D1070000}"/>
    <cellStyle name="Значение" xfId="2003" xr:uid="{00000000-0005-0000-0000-0000D2070000}"/>
    <cellStyle name="Итог 2" xfId="2004" xr:uid="{00000000-0005-0000-0000-0000D3070000}"/>
    <cellStyle name="Итог 3" xfId="2005" xr:uid="{00000000-0005-0000-0000-0000D4070000}"/>
    <cellStyle name="Итог 4" xfId="2006" xr:uid="{00000000-0005-0000-0000-0000D5070000}"/>
    <cellStyle name="Итого" xfId="2007" xr:uid="{00000000-0005-0000-0000-0000D6070000}"/>
    <cellStyle name="Количество" xfId="2008" xr:uid="{00000000-0005-0000-0000-0000D7070000}"/>
    <cellStyle name="Контрольная ячейка 2" xfId="2009" xr:uid="{00000000-0005-0000-0000-0000D8070000}"/>
    <cellStyle name="Контрольная ячейка 3" xfId="2010" xr:uid="{00000000-0005-0000-0000-0000D9070000}"/>
    <cellStyle name="Мои наименования показателей" xfId="2011" xr:uid="{00000000-0005-0000-0000-0000DA070000}"/>
    <cellStyle name="Мой заголовок" xfId="2012" xr:uid="{00000000-0005-0000-0000-0000DB070000}"/>
    <cellStyle name="Мой заголовок листа" xfId="2013" xr:uid="{00000000-0005-0000-0000-0000DC070000}"/>
    <cellStyle name="Мой заголовок листа 2" xfId="2014" xr:uid="{00000000-0005-0000-0000-0000DD070000}"/>
    <cellStyle name="Мой заголовок_06_CЗТЭЦ_ожид на 15.12" xfId="2015" xr:uid="{00000000-0005-0000-0000-0000DE070000}"/>
    <cellStyle name="Название 2" xfId="2016" xr:uid="{00000000-0005-0000-0000-0000DF070000}"/>
    <cellStyle name="Название 3" xfId="2017" xr:uid="{00000000-0005-0000-0000-0000E0070000}"/>
    <cellStyle name="Название 4" xfId="2018" xr:uid="{00000000-0005-0000-0000-0000E1070000}"/>
    <cellStyle name="Невидимый" xfId="2019" xr:uid="{00000000-0005-0000-0000-0000E2070000}"/>
    <cellStyle name="Нейтральный 2" xfId="2020" xr:uid="{00000000-0005-0000-0000-0000E3070000}"/>
    <cellStyle name="Нейтральный 3" xfId="2021" xr:uid="{00000000-0005-0000-0000-0000E4070000}"/>
    <cellStyle name="Низ1" xfId="2022" xr:uid="{00000000-0005-0000-0000-0000E5070000}"/>
    <cellStyle name="Низ2" xfId="2023" xr:uid="{00000000-0005-0000-0000-0000E6070000}"/>
    <cellStyle name="Обычный" xfId="0" builtinId="0"/>
    <cellStyle name="Обычный 10" xfId="2024" xr:uid="{00000000-0005-0000-0000-0000E8070000}"/>
    <cellStyle name="Обычный 11" xfId="2025" xr:uid="{00000000-0005-0000-0000-0000E9070000}"/>
    <cellStyle name="Обычный 12" xfId="2026" xr:uid="{00000000-0005-0000-0000-0000EA070000}"/>
    <cellStyle name="Обычный 13" xfId="2027" xr:uid="{00000000-0005-0000-0000-0000EB070000}"/>
    <cellStyle name="Обычный 14" xfId="2028" xr:uid="{00000000-0005-0000-0000-0000EC070000}"/>
    <cellStyle name="Обычный 15" xfId="2029" xr:uid="{00000000-0005-0000-0000-0000ED070000}"/>
    <cellStyle name="Обычный 16" xfId="2030" xr:uid="{00000000-0005-0000-0000-0000EE070000}"/>
    <cellStyle name="Обычный 17" xfId="2031" xr:uid="{00000000-0005-0000-0000-0000EF070000}"/>
    <cellStyle name="Обычный 18" xfId="2032" xr:uid="{00000000-0005-0000-0000-0000F0070000}"/>
    <cellStyle name="Обычный 19" xfId="2033" xr:uid="{00000000-0005-0000-0000-0000F1070000}"/>
    <cellStyle name="Обычный 2" xfId="2034" xr:uid="{00000000-0005-0000-0000-0000F2070000}"/>
    <cellStyle name="Обычный 2 10" xfId="2035" xr:uid="{00000000-0005-0000-0000-0000F3070000}"/>
    <cellStyle name="Обычный 2 11" xfId="2036" xr:uid="{00000000-0005-0000-0000-0000F4070000}"/>
    <cellStyle name="Обычный 2 12" xfId="2037" xr:uid="{00000000-0005-0000-0000-0000F5070000}"/>
    <cellStyle name="Обычный 2 13" xfId="2038" xr:uid="{00000000-0005-0000-0000-0000F6070000}"/>
    <cellStyle name="Обычный 2 2" xfId="2039" xr:uid="{00000000-0005-0000-0000-0000F7070000}"/>
    <cellStyle name="Обычный 2 2 10" xfId="2040" xr:uid="{00000000-0005-0000-0000-0000F8070000}"/>
    <cellStyle name="Обычный 2 2 11" xfId="2041" xr:uid="{00000000-0005-0000-0000-0000F9070000}"/>
    <cellStyle name="Обычный 2 2 12" xfId="2042" xr:uid="{00000000-0005-0000-0000-0000FA070000}"/>
    <cellStyle name="Обычный 2 2 13" xfId="2043" xr:uid="{00000000-0005-0000-0000-0000FB070000}"/>
    <cellStyle name="Обычный 2 2 2" xfId="2044" xr:uid="{00000000-0005-0000-0000-0000FC070000}"/>
    <cellStyle name="Обычный 2 2 3" xfId="2045" xr:uid="{00000000-0005-0000-0000-0000FD070000}"/>
    <cellStyle name="Обычный 2 2 4" xfId="2046" xr:uid="{00000000-0005-0000-0000-0000FE070000}"/>
    <cellStyle name="Обычный 2 2 5" xfId="2047" xr:uid="{00000000-0005-0000-0000-0000FF070000}"/>
    <cellStyle name="Обычный 2 2 6" xfId="2048" xr:uid="{00000000-0005-0000-0000-000000080000}"/>
    <cellStyle name="Обычный 2 2 7" xfId="2049" xr:uid="{00000000-0005-0000-0000-000001080000}"/>
    <cellStyle name="Обычный 2 2 8" xfId="2050" xr:uid="{00000000-0005-0000-0000-000002080000}"/>
    <cellStyle name="Обычный 2 2 9" xfId="2051" xr:uid="{00000000-0005-0000-0000-000003080000}"/>
    <cellStyle name="Обычный 2 3" xfId="2052" xr:uid="{00000000-0005-0000-0000-000004080000}"/>
    <cellStyle name="Обычный 2 3 2" xfId="2053" xr:uid="{00000000-0005-0000-0000-000005080000}"/>
    <cellStyle name="Обычный 2 4" xfId="2054" xr:uid="{00000000-0005-0000-0000-000006080000}"/>
    <cellStyle name="Обычный 2 4 2" xfId="2055" xr:uid="{00000000-0005-0000-0000-000007080000}"/>
    <cellStyle name="Обычный 2 5" xfId="2056" xr:uid="{00000000-0005-0000-0000-000008080000}"/>
    <cellStyle name="Обычный 2 6" xfId="2057" xr:uid="{00000000-0005-0000-0000-000009080000}"/>
    <cellStyle name="Обычный 2 7" xfId="2058" xr:uid="{00000000-0005-0000-0000-00000A080000}"/>
    <cellStyle name="Обычный 2 8" xfId="2059" xr:uid="{00000000-0005-0000-0000-00000B080000}"/>
    <cellStyle name="Обычный 2 9" xfId="2060" xr:uid="{00000000-0005-0000-0000-00000C080000}"/>
    <cellStyle name="Обычный 2_Scenario_Group_2011" xfId="2061" xr:uid="{00000000-0005-0000-0000-00000D080000}"/>
    <cellStyle name="Обычный 20" xfId="2062" xr:uid="{00000000-0005-0000-0000-00000E080000}"/>
    <cellStyle name="Обычный 21" xfId="2063" xr:uid="{00000000-0005-0000-0000-00000F080000}"/>
    <cellStyle name="Обычный 22" xfId="2064" xr:uid="{00000000-0005-0000-0000-000010080000}"/>
    <cellStyle name="Обычный 23" xfId="2065" xr:uid="{00000000-0005-0000-0000-000011080000}"/>
    <cellStyle name="Обычный 24" xfId="2066" xr:uid="{00000000-0005-0000-0000-000012080000}"/>
    <cellStyle name="Обычный 25" xfId="2067" xr:uid="{00000000-0005-0000-0000-000013080000}"/>
    <cellStyle name="Обычный 26" xfId="2068" xr:uid="{00000000-0005-0000-0000-000014080000}"/>
    <cellStyle name="Обычный 27" xfId="2069" xr:uid="{00000000-0005-0000-0000-000015080000}"/>
    <cellStyle name="Обычный 27 2" xfId="2070" xr:uid="{00000000-0005-0000-0000-000016080000}"/>
    <cellStyle name="Обычный 28" xfId="2071" xr:uid="{00000000-0005-0000-0000-000017080000}"/>
    <cellStyle name="Обычный 28 2" xfId="2072" xr:uid="{00000000-0005-0000-0000-000018080000}"/>
    <cellStyle name="Обычный 29" xfId="2073" xr:uid="{00000000-0005-0000-0000-000019080000}"/>
    <cellStyle name="Обычный 3" xfId="2074" xr:uid="{00000000-0005-0000-0000-00001A080000}"/>
    <cellStyle name="Обычный 3 10" xfId="2075" xr:uid="{00000000-0005-0000-0000-00001B080000}"/>
    <cellStyle name="Обычный 3 11" xfId="2076" xr:uid="{00000000-0005-0000-0000-00001C080000}"/>
    <cellStyle name="Обычный 3 12" xfId="2077" xr:uid="{00000000-0005-0000-0000-00001D080000}"/>
    <cellStyle name="Обычный 3 13" xfId="2078" xr:uid="{00000000-0005-0000-0000-00001E080000}"/>
    <cellStyle name="Обычный 3 2" xfId="2079" xr:uid="{00000000-0005-0000-0000-00001F080000}"/>
    <cellStyle name="Обычный 3 2 10" xfId="2080" xr:uid="{00000000-0005-0000-0000-000020080000}"/>
    <cellStyle name="Обычный 3 2 11" xfId="2081" xr:uid="{00000000-0005-0000-0000-000021080000}"/>
    <cellStyle name="Обычный 3 2 2" xfId="2082" xr:uid="{00000000-0005-0000-0000-000022080000}"/>
    <cellStyle name="Обычный 3 2 3" xfId="2083" xr:uid="{00000000-0005-0000-0000-000023080000}"/>
    <cellStyle name="Обычный 3 2 4" xfId="2084" xr:uid="{00000000-0005-0000-0000-000024080000}"/>
    <cellStyle name="Обычный 3 2 5" xfId="2085" xr:uid="{00000000-0005-0000-0000-000025080000}"/>
    <cellStyle name="Обычный 3 2 6" xfId="2086" xr:uid="{00000000-0005-0000-0000-000026080000}"/>
    <cellStyle name="Обычный 3 2 7" xfId="2087" xr:uid="{00000000-0005-0000-0000-000027080000}"/>
    <cellStyle name="Обычный 3 2 8" xfId="2088" xr:uid="{00000000-0005-0000-0000-000028080000}"/>
    <cellStyle name="Обычный 3 2 9" xfId="2089" xr:uid="{00000000-0005-0000-0000-000029080000}"/>
    <cellStyle name="Обычный 3 3" xfId="2090" xr:uid="{00000000-0005-0000-0000-00002A080000}"/>
    <cellStyle name="Обычный 3 4" xfId="2091" xr:uid="{00000000-0005-0000-0000-00002B080000}"/>
    <cellStyle name="Обычный 3 5" xfId="2092" xr:uid="{00000000-0005-0000-0000-00002C080000}"/>
    <cellStyle name="Обычный 3 6" xfId="2093" xr:uid="{00000000-0005-0000-0000-00002D080000}"/>
    <cellStyle name="Обычный 3 7" xfId="2094" xr:uid="{00000000-0005-0000-0000-00002E080000}"/>
    <cellStyle name="Обычный 3 8" xfId="2095" xr:uid="{00000000-0005-0000-0000-00002F080000}"/>
    <cellStyle name="Обычный 3 9" xfId="2096" xr:uid="{00000000-0005-0000-0000-000030080000}"/>
    <cellStyle name="Обычный 3_TheModel 23.03.2011 (филиалы+ОГК3)" xfId="2097" xr:uid="{00000000-0005-0000-0000-000031080000}"/>
    <cellStyle name="Обычный 30" xfId="2098" xr:uid="{00000000-0005-0000-0000-000032080000}"/>
    <cellStyle name="Обычный 31" xfId="2099" xr:uid="{00000000-0005-0000-0000-000033080000}"/>
    <cellStyle name="Обычный 32" xfId="2100" xr:uid="{00000000-0005-0000-0000-000034080000}"/>
    <cellStyle name="Обычный 33" xfId="2101" xr:uid="{00000000-0005-0000-0000-000035080000}"/>
    <cellStyle name="Обычный 34" xfId="2102" xr:uid="{00000000-0005-0000-0000-000036080000}"/>
    <cellStyle name="Обычный 35" xfId="2103" xr:uid="{00000000-0005-0000-0000-000037080000}"/>
    <cellStyle name="Обычный 36" xfId="2104" xr:uid="{00000000-0005-0000-0000-000038080000}"/>
    <cellStyle name="Обычный 37" xfId="2105" xr:uid="{00000000-0005-0000-0000-000039080000}"/>
    <cellStyle name="Обычный 38" xfId="2106" xr:uid="{00000000-0005-0000-0000-00003A080000}"/>
    <cellStyle name="Обычный 39" xfId="2107" xr:uid="{00000000-0005-0000-0000-00003B080000}"/>
    <cellStyle name="Обычный 4" xfId="2108" xr:uid="{00000000-0005-0000-0000-00003C080000}"/>
    <cellStyle name="Обычный 4 10" xfId="2109" xr:uid="{00000000-0005-0000-0000-00003D080000}"/>
    <cellStyle name="Обычный 4 11" xfId="2110" xr:uid="{00000000-0005-0000-0000-00003E080000}"/>
    <cellStyle name="Обычный 4 12" xfId="2111" xr:uid="{00000000-0005-0000-0000-00003F080000}"/>
    <cellStyle name="Обычный 4 2" xfId="2112" xr:uid="{00000000-0005-0000-0000-000040080000}"/>
    <cellStyle name="Обычный 4 3" xfId="2113" xr:uid="{00000000-0005-0000-0000-000041080000}"/>
    <cellStyle name="Обычный 4 4" xfId="2114" xr:uid="{00000000-0005-0000-0000-000042080000}"/>
    <cellStyle name="Обычный 4 5" xfId="2115" xr:uid="{00000000-0005-0000-0000-000043080000}"/>
    <cellStyle name="Обычный 4 6" xfId="2116" xr:uid="{00000000-0005-0000-0000-000044080000}"/>
    <cellStyle name="Обычный 4 7" xfId="2117" xr:uid="{00000000-0005-0000-0000-000045080000}"/>
    <cellStyle name="Обычный 4 8" xfId="2118" xr:uid="{00000000-0005-0000-0000-000046080000}"/>
    <cellStyle name="Обычный 4 9" xfId="2119" xr:uid="{00000000-0005-0000-0000-000047080000}"/>
    <cellStyle name="Обычный 4_Copy of Финмодель ИРАО 12.05.2010 БП" xfId="2120" xr:uid="{00000000-0005-0000-0000-000048080000}"/>
    <cellStyle name="Обычный 40" xfId="2121" xr:uid="{00000000-0005-0000-0000-000049080000}"/>
    <cellStyle name="Обычный 41" xfId="2122" xr:uid="{00000000-0005-0000-0000-00004A080000}"/>
    <cellStyle name="Обычный 42" xfId="2123" xr:uid="{00000000-0005-0000-0000-00004B080000}"/>
    <cellStyle name="Обычный 43" xfId="2124" xr:uid="{00000000-0005-0000-0000-00004C080000}"/>
    <cellStyle name="Обычный 44" xfId="2125" xr:uid="{00000000-0005-0000-0000-00004D080000}"/>
    <cellStyle name="Обычный 45" xfId="2126" xr:uid="{00000000-0005-0000-0000-00004E080000}"/>
    <cellStyle name="Обычный 46" xfId="2127" xr:uid="{00000000-0005-0000-0000-00004F080000}"/>
    <cellStyle name="Обычный 47" xfId="2128" xr:uid="{00000000-0005-0000-0000-000050080000}"/>
    <cellStyle name="Обычный 48" xfId="2129" xr:uid="{00000000-0005-0000-0000-000051080000}"/>
    <cellStyle name="Обычный 49" xfId="2130" xr:uid="{00000000-0005-0000-0000-000052080000}"/>
    <cellStyle name="Обычный 5" xfId="2131" xr:uid="{00000000-0005-0000-0000-000053080000}"/>
    <cellStyle name="Обычный 5 10" xfId="2132" xr:uid="{00000000-0005-0000-0000-000054080000}"/>
    <cellStyle name="Обычный 5 11" xfId="2133" xr:uid="{00000000-0005-0000-0000-000055080000}"/>
    <cellStyle name="Обычный 5 12" xfId="2134" xr:uid="{00000000-0005-0000-0000-000056080000}"/>
    <cellStyle name="Обычный 5 13" xfId="2135" xr:uid="{00000000-0005-0000-0000-000057080000}"/>
    <cellStyle name="Обычный 5 2" xfId="2136" xr:uid="{00000000-0005-0000-0000-000058080000}"/>
    <cellStyle name="Обычный 5 2 10" xfId="2137" xr:uid="{00000000-0005-0000-0000-000059080000}"/>
    <cellStyle name="Обычный 5 2 11" xfId="2138" xr:uid="{00000000-0005-0000-0000-00005A080000}"/>
    <cellStyle name="Обычный 5 2 2" xfId="2139" xr:uid="{00000000-0005-0000-0000-00005B080000}"/>
    <cellStyle name="Обычный 5 2 3" xfId="2140" xr:uid="{00000000-0005-0000-0000-00005C080000}"/>
    <cellStyle name="Обычный 5 2 4" xfId="2141" xr:uid="{00000000-0005-0000-0000-00005D080000}"/>
    <cellStyle name="Обычный 5 2 5" xfId="2142" xr:uid="{00000000-0005-0000-0000-00005E080000}"/>
    <cellStyle name="Обычный 5 2 6" xfId="2143" xr:uid="{00000000-0005-0000-0000-00005F080000}"/>
    <cellStyle name="Обычный 5 2 7" xfId="2144" xr:uid="{00000000-0005-0000-0000-000060080000}"/>
    <cellStyle name="Обычный 5 2 8" xfId="2145" xr:uid="{00000000-0005-0000-0000-000061080000}"/>
    <cellStyle name="Обычный 5 2 9" xfId="2146" xr:uid="{00000000-0005-0000-0000-000062080000}"/>
    <cellStyle name="Обычный 5 3" xfId="2147" xr:uid="{00000000-0005-0000-0000-000063080000}"/>
    <cellStyle name="Обычный 5 4" xfId="2148" xr:uid="{00000000-0005-0000-0000-000064080000}"/>
    <cellStyle name="Обычный 5 5" xfId="2149" xr:uid="{00000000-0005-0000-0000-000065080000}"/>
    <cellStyle name="Обычный 5 6" xfId="2150" xr:uid="{00000000-0005-0000-0000-000066080000}"/>
    <cellStyle name="Обычный 5 7" xfId="2151" xr:uid="{00000000-0005-0000-0000-000067080000}"/>
    <cellStyle name="Обычный 5 8" xfId="2152" xr:uid="{00000000-0005-0000-0000-000068080000}"/>
    <cellStyle name="Обычный 5 9" xfId="2153" xr:uid="{00000000-0005-0000-0000-000069080000}"/>
    <cellStyle name="Обычный 50" xfId="2154" xr:uid="{00000000-0005-0000-0000-00006A080000}"/>
    <cellStyle name="Обычный 51" xfId="2155" xr:uid="{00000000-0005-0000-0000-00006B080000}"/>
    <cellStyle name="Обычный 52" xfId="2156" xr:uid="{00000000-0005-0000-0000-00006C080000}"/>
    <cellStyle name="Обычный 53" xfId="2157" xr:uid="{00000000-0005-0000-0000-00006D080000}"/>
    <cellStyle name="Обычный 54" xfId="2158" xr:uid="{00000000-0005-0000-0000-00006E080000}"/>
    <cellStyle name="Обычный 55" xfId="2159" xr:uid="{00000000-0005-0000-0000-00006F080000}"/>
    <cellStyle name="Обычный 56" xfId="2160" xr:uid="{00000000-0005-0000-0000-000070080000}"/>
    <cellStyle name="Обычный 57" xfId="2161" xr:uid="{00000000-0005-0000-0000-000071080000}"/>
    <cellStyle name="Обычный 58" xfId="2162" xr:uid="{00000000-0005-0000-0000-000072080000}"/>
    <cellStyle name="Обычный 59" xfId="2163" xr:uid="{00000000-0005-0000-0000-000073080000}"/>
    <cellStyle name="Обычный 6" xfId="2164" xr:uid="{00000000-0005-0000-0000-000074080000}"/>
    <cellStyle name="Обычный 6 2" xfId="2165" xr:uid="{00000000-0005-0000-0000-000075080000}"/>
    <cellStyle name="Обычный 60" xfId="2166" xr:uid="{00000000-0005-0000-0000-000076080000}"/>
    <cellStyle name="Обычный 61" xfId="2167" xr:uid="{00000000-0005-0000-0000-000077080000}"/>
    <cellStyle name="Обычный 62" xfId="2168" xr:uid="{00000000-0005-0000-0000-000078080000}"/>
    <cellStyle name="Обычный 63" xfId="2169" xr:uid="{00000000-0005-0000-0000-000079080000}"/>
    <cellStyle name="Обычный 64" xfId="2170" xr:uid="{00000000-0005-0000-0000-00007A080000}"/>
    <cellStyle name="Обычный 65" xfId="2171" xr:uid="{00000000-0005-0000-0000-00007B080000}"/>
    <cellStyle name="Обычный 66" xfId="2172" xr:uid="{00000000-0005-0000-0000-00007C080000}"/>
    <cellStyle name="Обычный 67" xfId="2173" xr:uid="{00000000-0005-0000-0000-00007D080000}"/>
    <cellStyle name="Обычный 68" xfId="2174" xr:uid="{00000000-0005-0000-0000-00007E080000}"/>
    <cellStyle name="Обычный 7" xfId="2175" xr:uid="{00000000-0005-0000-0000-00007F080000}"/>
    <cellStyle name="Обычный 8" xfId="2176" xr:uid="{00000000-0005-0000-0000-000080080000}"/>
    <cellStyle name="Обычный 9" xfId="2177" xr:uid="{00000000-0005-0000-0000-000081080000}"/>
    <cellStyle name="План" xfId="2178" xr:uid="{00000000-0005-0000-0000-000082080000}"/>
    <cellStyle name="Плохой 2" xfId="2179" xr:uid="{00000000-0005-0000-0000-000083080000}"/>
    <cellStyle name="Плохой 3" xfId="2180" xr:uid="{00000000-0005-0000-0000-000084080000}"/>
    <cellStyle name="Подгруппа" xfId="2181" xr:uid="{00000000-0005-0000-0000-000085080000}"/>
    <cellStyle name="Поле ввода" xfId="2182" xr:uid="{00000000-0005-0000-0000-000086080000}"/>
    <cellStyle name="Пояснение 2" xfId="2183" xr:uid="{00000000-0005-0000-0000-000087080000}"/>
    <cellStyle name="Пояснение 3" xfId="2184" xr:uid="{00000000-0005-0000-0000-000088080000}"/>
    <cellStyle name="Примечание 2" xfId="2185" xr:uid="{00000000-0005-0000-0000-000089080000}"/>
    <cellStyle name="Примечание 3" xfId="2186" xr:uid="{00000000-0005-0000-0000-00008A080000}"/>
    <cellStyle name="Примечание 4" xfId="2187" xr:uid="{00000000-0005-0000-0000-00008B080000}"/>
    <cellStyle name="Примечание 5" xfId="2188" xr:uid="{00000000-0005-0000-0000-00008C080000}"/>
    <cellStyle name="Продукт" xfId="2189" xr:uid="{00000000-0005-0000-0000-00008D080000}"/>
    <cellStyle name="Процент_11п" xfId="2190" xr:uid="{00000000-0005-0000-0000-00008E080000}"/>
    <cellStyle name="Процентный 2" xfId="2191" xr:uid="{00000000-0005-0000-0000-00008F080000}"/>
    <cellStyle name="Процентный 2 10" xfId="2192" xr:uid="{00000000-0005-0000-0000-000090080000}"/>
    <cellStyle name="Процентный 2 11" xfId="2193" xr:uid="{00000000-0005-0000-0000-000091080000}"/>
    <cellStyle name="Процентный 2 12" xfId="2194" xr:uid="{00000000-0005-0000-0000-000092080000}"/>
    <cellStyle name="Процентный 2 13" xfId="2195" xr:uid="{00000000-0005-0000-0000-000093080000}"/>
    <cellStyle name="Процентный 2 2" xfId="2196" xr:uid="{00000000-0005-0000-0000-000094080000}"/>
    <cellStyle name="Процентный 2 2 2" xfId="2197" xr:uid="{00000000-0005-0000-0000-000095080000}"/>
    <cellStyle name="Процентный 2 2 2 2" xfId="2198" xr:uid="{00000000-0005-0000-0000-000096080000}"/>
    <cellStyle name="Процентный 2 3" xfId="2199" xr:uid="{00000000-0005-0000-0000-000097080000}"/>
    <cellStyle name="Процентный 2 4" xfId="2200" xr:uid="{00000000-0005-0000-0000-000098080000}"/>
    <cellStyle name="Процентный 2 5" xfId="2201" xr:uid="{00000000-0005-0000-0000-000099080000}"/>
    <cellStyle name="Процентный 2 6" xfId="2202" xr:uid="{00000000-0005-0000-0000-00009A080000}"/>
    <cellStyle name="Процентный 2 7" xfId="2203" xr:uid="{00000000-0005-0000-0000-00009B080000}"/>
    <cellStyle name="Процентный 2 8" xfId="2204" xr:uid="{00000000-0005-0000-0000-00009C080000}"/>
    <cellStyle name="Процентный 2 9" xfId="2205" xr:uid="{00000000-0005-0000-0000-00009D080000}"/>
    <cellStyle name="Процентный 3" xfId="2206" xr:uid="{00000000-0005-0000-0000-00009E080000}"/>
    <cellStyle name="Процентный 3 2" xfId="2207" xr:uid="{00000000-0005-0000-0000-00009F080000}"/>
    <cellStyle name="Процентный 4" xfId="2208" xr:uid="{00000000-0005-0000-0000-0000A0080000}"/>
    <cellStyle name="Процентный 4 2" xfId="2209" xr:uid="{00000000-0005-0000-0000-0000A1080000}"/>
    <cellStyle name="Процентный 4 2 2" xfId="2210" xr:uid="{00000000-0005-0000-0000-0000A2080000}"/>
    <cellStyle name="Процентный 5" xfId="2211" xr:uid="{00000000-0005-0000-0000-0000A3080000}"/>
    <cellStyle name="Процентный 5 2" xfId="2212" xr:uid="{00000000-0005-0000-0000-0000A4080000}"/>
    <cellStyle name="Процентный 6" xfId="2213" xr:uid="{00000000-0005-0000-0000-0000A5080000}"/>
    <cellStyle name="Процентный 7" xfId="2214" xr:uid="{00000000-0005-0000-0000-0000A6080000}"/>
    <cellStyle name="Процентный 8" xfId="2215" xr:uid="{00000000-0005-0000-0000-0000A7080000}"/>
    <cellStyle name="Разница" xfId="2216" xr:uid="{00000000-0005-0000-0000-0000A8080000}"/>
    <cellStyle name="Сводная таблица" xfId="2217" xr:uid="{00000000-0005-0000-0000-0000A9080000}"/>
    <cellStyle name="Связанная ячейка 2" xfId="2218" xr:uid="{00000000-0005-0000-0000-0000AA080000}"/>
    <cellStyle name="Связанная ячейка 3" xfId="2219" xr:uid="{00000000-0005-0000-0000-0000AB080000}"/>
    <cellStyle name="смр" xfId="2220" xr:uid="{00000000-0005-0000-0000-0000AC080000}"/>
    <cellStyle name="Стиль 1" xfId="2221" xr:uid="{00000000-0005-0000-0000-0000AD080000}"/>
    <cellStyle name="Стиль 1 2" xfId="2222" xr:uid="{00000000-0005-0000-0000-0000AE080000}"/>
    <cellStyle name="Стиль 2" xfId="2223" xr:uid="{00000000-0005-0000-0000-0000AF080000}"/>
    <cellStyle name="Стиль ПЭО" xfId="2224" xr:uid="{00000000-0005-0000-0000-0000B0080000}"/>
    <cellStyle name="Субсчет" xfId="2225" xr:uid="{00000000-0005-0000-0000-0000B1080000}"/>
    <cellStyle name="Счет" xfId="2226" xr:uid="{00000000-0005-0000-0000-0000B2080000}"/>
    <cellStyle name="ТЕКСТ" xfId="2227" xr:uid="{00000000-0005-0000-0000-0000B3080000}"/>
    <cellStyle name="Текст предупреждения 2" xfId="2228" xr:uid="{00000000-0005-0000-0000-0000B4080000}"/>
    <cellStyle name="Текст предупреждения 3" xfId="2229" xr:uid="{00000000-0005-0000-0000-0000B5080000}"/>
    <cellStyle name="Текстовый" xfId="2230" xr:uid="{00000000-0005-0000-0000-0000B6080000}"/>
    <cellStyle name="Тень" xfId="2231" xr:uid="{00000000-0005-0000-0000-0000B7080000}"/>
    <cellStyle name="тонны" xfId="2232" xr:uid="{00000000-0005-0000-0000-0000B8080000}"/>
    <cellStyle name="Тысячи [0]_01.01.98" xfId="2233" xr:uid="{00000000-0005-0000-0000-0000B9080000}"/>
    <cellStyle name="Тысячи [а]" xfId="2234" xr:uid="{00000000-0005-0000-0000-0000BA080000}"/>
    <cellStyle name="Тысячи![0]_Цены 95г._Расчет ТП на февраль_Расчет ТП на февраль посл.._Расчет ТП на май" xfId="2235" xr:uid="{00000000-0005-0000-0000-0000BB080000}"/>
    <cellStyle name="Тысячи_01.01.98" xfId="2236" xr:uid="{00000000-0005-0000-0000-0000BC080000}"/>
    <cellStyle name="уe0" xfId="2237" xr:uid="{00000000-0005-0000-0000-0000BD080000}"/>
    <cellStyle name="Финансовый" xfId="2238" builtinId="3"/>
    <cellStyle name="Финансовый 2" xfId="2239" xr:uid="{00000000-0005-0000-0000-0000BF080000}"/>
    <cellStyle name="Финансовый 2 10" xfId="2240" xr:uid="{00000000-0005-0000-0000-0000C0080000}"/>
    <cellStyle name="Финансовый 2 11" xfId="2241" xr:uid="{00000000-0005-0000-0000-0000C1080000}"/>
    <cellStyle name="Финансовый 2 12" xfId="2242" xr:uid="{00000000-0005-0000-0000-0000C2080000}"/>
    <cellStyle name="Финансовый 2 13" xfId="2243" xr:uid="{00000000-0005-0000-0000-0000C3080000}"/>
    <cellStyle name="Финансовый 2 2" xfId="2244" xr:uid="{00000000-0005-0000-0000-0000C4080000}"/>
    <cellStyle name="Финансовый 2 3" xfId="2245" xr:uid="{00000000-0005-0000-0000-0000C5080000}"/>
    <cellStyle name="Финансовый 2 4" xfId="2246" xr:uid="{00000000-0005-0000-0000-0000C6080000}"/>
    <cellStyle name="Финансовый 2 5" xfId="2247" xr:uid="{00000000-0005-0000-0000-0000C7080000}"/>
    <cellStyle name="Финансовый 2 6" xfId="2248" xr:uid="{00000000-0005-0000-0000-0000C8080000}"/>
    <cellStyle name="Финансовый 2 7" xfId="2249" xr:uid="{00000000-0005-0000-0000-0000C9080000}"/>
    <cellStyle name="Финансовый 2 8" xfId="2250" xr:uid="{00000000-0005-0000-0000-0000CA080000}"/>
    <cellStyle name="Финансовый 2 9" xfId="2251" xr:uid="{00000000-0005-0000-0000-0000CB080000}"/>
    <cellStyle name="Финансовый 3" xfId="2252" xr:uid="{00000000-0005-0000-0000-0000CC080000}"/>
    <cellStyle name="Финансовый 3 2" xfId="2253" xr:uid="{00000000-0005-0000-0000-0000CD080000}"/>
    <cellStyle name="Финансовый 3 3" xfId="2254" xr:uid="{00000000-0005-0000-0000-0000CE080000}"/>
    <cellStyle name="Финансовый 3 4" xfId="2255" xr:uid="{00000000-0005-0000-0000-0000CF080000}"/>
    <cellStyle name="Финансовый 3_TheModel_30_2012" xfId="2256" xr:uid="{00000000-0005-0000-0000-0000D0080000}"/>
    <cellStyle name="Финансовый 4" xfId="2257" xr:uid="{00000000-0005-0000-0000-0000D1080000}"/>
    <cellStyle name="Финансовый 4 10" xfId="2258" xr:uid="{00000000-0005-0000-0000-0000D2080000}"/>
    <cellStyle name="Финансовый 4 11" xfId="2259" xr:uid="{00000000-0005-0000-0000-0000D3080000}"/>
    <cellStyle name="Финансовый 4 12" xfId="2260" xr:uid="{00000000-0005-0000-0000-0000D4080000}"/>
    <cellStyle name="Финансовый 4 2" xfId="2261" xr:uid="{00000000-0005-0000-0000-0000D5080000}"/>
    <cellStyle name="Финансовый 4 3" xfId="2262" xr:uid="{00000000-0005-0000-0000-0000D6080000}"/>
    <cellStyle name="Финансовый 4 4" xfId="2263" xr:uid="{00000000-0005-0000-0000-0000D7080000}"/>
    <cellStyle name="Финансовый 4 5" xfId="2264" xr:uid="{00000000-0005-0000-0000-0000D8080000}"/>
    <cellStyle name="Финансовый 4 6" xfId="2265" xr:uid="{00000000-0005-0000-0000-0000D9080000}"/>
    <cellStyle name="Финансовый 4 7" xfId="2266" xr:uid="{00000000-0005-0000-0000-0000DA080000}"/>
    <cellStyle name="Финансовый 4 8" xfId="2267" xr:uid="{00000000-0005-0000-0000-0000DB080000}"/>
    <cellStyle name="Финансовый 4 9" xfId="2268" xr:uid="{00000000-0005-0000-0000-0000DC080000}"/>
    <cellStyle name="Финансовый 5" xfId="2269" xr:uid="{00000000-0005-0000-0000-0000DD080000}"/>
    <cellStyle name="Финансовый 6" xfId="2270" xr:uid="{00000000-0005-0000-0000-0000DE080000}"/>
    <cellStyle name="Финансовый 6 2" xfId="2271" xr:uid="{00000000-0005-0000-0000-0000DF080000}"/>
    <cellStyle name="Финансовый 7" xfId="2272" xr:uid="{00000000-0005-0000-0000-0000E0080000}"/>
    <cellStyle name="Финансовый 8" xfId="2273" xr:uid="{00000000-0005-0000-0000-0000E1080000}"/>
    <cellStyle name="Финансовый 8 2" xfId="2274" xr:uid="{00000000-0005-0000-0000-0000E2080000}"/>
    <cellStyle name="Финансовый 9" xfId="2275" xr:uid="{00000000-0005-0000-0000-0000E3080000}"/>
    <cellStyle name="Финансовый 9 2" xfId="2276" xr:uid="{00000000-0005-0000-0000-0000E4080000}"/>
    <cellStyle name="Финансовый0[0]_FU_bal" xfId="2277" xr:uid="{00000000-0005-0000-0000-0000E5080000}"/>
    <cellStyle name="ФинУпр" xfId="2278" xr:uid="{00000000-0005-0000-0000-0000E6080000}"/>
    <cellStyle name="ФинУпр [0]" xfId="2279" xr:uid="{00000000-0005-0000-0000-0000E7080000}"/>
    <cellStyle name="Формула" xfId="2280" xr:uid="{00000000-0005-0000-0000-0000E8080000}"/>
    <cellStyle name="ФормулаВБ" xfId="2281" xr:uid="{00000000-0005-0000-0000-0000E9080000}"/>
    <cellStyle name="ФормулаНаКонтроль" xfId="2282" xr:uid="{00000000-0005-0000-0000-0000EA080000}"/>
    <cellStyle name="Хороший 2" xfId="2283" xr:uid="{00000000-0005-0000-0000-0000EB080000}"/>
    <cellStyle name="Хороший 3" xfId="2284" xr:uid="{00000000-0005-0000-0000-0000EC080000}"/>
    <cellStyle name="Цена_продукта" xfId="2285" xr:uid="{00000000-0005-0000-0000-0000ED080000}"/>
    <cellStyle name="Џђћ–…ќ’ќ›‰" xfId="2286" xr:uid="{00000000-0005-0000-0000-0000EE080000}"/>
    <cellStyle name="Шапка" xfId="2287" xr:uid="{00000000-0005-0000-0000-0000EF080000}"/>
    <cellStyle name="ШАУ" xfId="2288" xr:uid="{00000000-0005-0000-0000-0000F0080000}"/>
    <cellStyle name="Шт" xfId="2289" xr:uid="{00000000-0005-0000-0000-0000F1080000}"/>
    <cellStyle name="桁区切り 2" xfId="2290" xr:uid="{00000000-0005-0000-0000-0000F2080000}"/>
    <cellStyle name="標準 2" xfId="2291" xr:uid="{00000000-0005-0000-0000-0000F3080000}"/>
    <cellStyle name="標準 3" xfId="2292" xr:uid="{00000000-0005-0000-0000-0000F4080000}"/>
    <cellStyle name="標準_PL-CF sheet" xfId="2293" xr:uid="{00000000-0005-0000-0000-0000F5080000}"/>
    <cellStyle name="㼿㼿㼿㼿㼿㼿㼿㼿㼿?" xfId="2294" xr:uid="{00000000-0005-0000-0000-0000F6080000}"/>
    <cellStyle name="䁺_x0001_" xfId="2295" xr:uid="{00000000-0005-0000-0000-0000F7080000}"/>
    <cellStyle name="䁺_x0001_ 2" xfId="2296" xr:uid="{00000000-0005-0000-0000-0000F8080000}"/>
    <cellStyle name="䁺_x0001_ 3" xfId="2297" xr:uid="{00000000-0005-0000-0000-0000F9080000}"/>
    <cellStyle name="䁺_x0001__Анализ индикаторов на обесценение ИРРАО" xfId="2298" xr:uid="{00000000-0005-0000-0000-0000FA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zoomScale="70" workbookViewId="0">
      <selection activeCell="M7" sqref="M7"/>
    </sheetView>
  </sheetViews>
  <sheetFormatPr defaultRowHeight="15.75"/>
  <cols>
    <col min="1" max="1" width="5" style="1" bestFit="1" customWidth="1"/>
    <col min="2" max="2" width="42" style="1" bestFit="1" customWidth="1"/>
    <col min="3" max="3" width="11.28515625" style="1" bestFit="1" customWidth="1"/>
    <col min="4" max="4" width="6.7109375" style="1" bestFit="1" customWidth="1"/>
    <col min="5" max="5" width="15.42578125" style="1" bestFit="1" customWidth="1"/>
    <col min="6" max="6" width="19.85546875" style="1" customWidth="1"/>
    <col min="7" max="7" width="16.140625" style="1" bestFit="1" customWidth="1"/>
    <col min="8" max="8" width="18.28515625" style="1" bestFit="1" customWidth="1"/>
    <col min="9" max="9" width="9.140625" style="1" bestFit="1"/>
    <col min="10" max="10" width="15.42578125" style="1" bestFit="1" customWidth="1"/>
    <col min="11" max="11" width="18.28515625" style="1" bestFit="1" customWidth="1"/>
    <col min="12" max="12" width="9.140625" style="1" bestFit="1"/>
    <col min="13" max="16384" width="9.140625" style="1"/>
  </cols>
  <sheetData>
    <row r="1" spans="1:10" ht="34.5" customHeight="1">
      <c r="A1" s="29" t="s">
        <v>18</v>
      </c>
      <c r="B1" s="29"/>
      <c r="C1" s="29"/>
      <c r="D1" s="29"/>
      <c r="E1" s="29"/>
      <c r="F1" s="29"/>
      <c r="G1" s="29"/>
      <c r="H1" s="29"/>
    </row>
    <row r="2" spans="1:10">
      <c r="A2" s="30"/>
      <c r="B2" s="30"/>
      <c r="C2" s="30"/>
      <c r="D2" s="30"/>
      <c r="E2" s="30"/>
      <c r="F2" s="30"/>
      <c r="G2" s="30"/>
      <c r="H2" s="30"/>
    </row>
    <row r="4" spans="1:10">
      <c r="E4" s="2"/>
    </row>
    <row r="5" spans="1:10" ht="48" customHeight="1">
      <c r="A5" s="25" t="s">
        <v>0</v>
      </c>
      <c r="B5" s="25" t="s">
        <v>1</v>
      </c>
      <c r="C5" s="25" t="s">
        <v>2</v>
      </c>
      <c r="D5" s="25" t="s">
        <v>3</v>
      </c>
      <c r="E5" s="4" t="s">
        <v>4</v>
      </c>
      <c r="F5" s="4" t="s">
        <v>5</v>
      </c>
      <c r="G5" s="5" t="s">
        <v>6</v>
      </c>
      <c r="H5" s="28" t="s">
        <v>7</v>
      </c>
    </row>
    <row r="6" spans="1:10" ht="31.5">
      <c r="A6" s="26"/>
      <c r="B6" s="27"/>
      <c r="C6" s="27"/>
      <c r="D6" s="27"/>
      <c r="E6" s="3" t="s">
        <v>8</v>
      </c>
      <c r="F6" s="3" t="s">
        <v>9</v>
      </c>
      <c r="G6" s="6" t="s">
        <v>9</v>
      </c>
      <c r="H6" s="25"/>
    </row>
    <row r="7" spans="1:10" ht="45">
      <c r="A7" s="7">
        <v>1</v>
      </c>
      <c r="B7" s="8" t="s">
        <v>10</v>
      </c>
      <c r="C7" s="9" t="s">
        <v>11</v>
      </c>
      <c r="D7" s="10">
        <v>1</v>
      </c>
      <c r="E7" s="11">
        <f t="shared" ref="E7:G11" si="0">E17*1.2</f>
        <v>81500.004000000001</v>
      </c>
      <c r="F7" s="11">
        <f t="shared" si="0"/>
        <v>82800</v>
      </c>
      <c r="G7" s="11">
        <f t="shared" si="0"/>
        <v>83499.995999999999</v>
      </c>
      <c r="H7" s="12">
        <f>(E7+F7+G7)/3</f>
        <v>82600</v>
      </c>
      <c r="J7" s="13"/>
    </row>
    <row r="8" spans="1:10" ht="45">
      <c r="A8" s="7">
        <v>2</v>
      </c>
      <c r="B8" s="8" t="s">
        <v>12</v>
      </c>
      <c r="C8" s="9" t="s">
        <v>11</v>
      </c>
      <c r="D8" s="10">
        <v>1</v>
      </c>
      <c r="E8" s="11">
        <f t="shared" si="0"/>
        <v>134499.99599999998</v>
      </c>
      <c r="F8" s="11">
        <f t="shared" si="0"/>
        <v>141000</v>
      </c>
      <c r="G8" s="11">
        <f t="shared" si="0"/>
        <v>143199.99599999998</v>
      </c>
      <c r="H8" s="12">
        <f>(E8+F8+G8)/3</f>
        <v>139566.66399999999</v>
      </c>
      <c r="J8" s="14"/>
    </row>
    <row r="9" spans="1:10" ht="45">
      <c r="A9" s="7">
        <v>3</v>
      </c>
      <c r="B9" s="8" t="s">
        <v>13</v>
      </c>
      <c r="C9" s="9" t="s">
        <v>11</v>
      </c>
      <c r="D9" s="10">
        <v>2</v>
      </c>
      <c r="E9" s="11">
        <f t="shared" si="0"/>
        <v>68550</v>
      </c>
      <c r="F9" s="11">
        <f t="shared" si="0"/>
        <v>72300</v>
      </c>
      <c r="G9" s="11">
        <f t="shared" si="0"/>
        <v>74900.004000000001</v>
      </c>
      <c r="H9" s="12">
        <f>(E9+F9+G9)/3</f>
        <v>71916.668000000005</v>
      </c>
      <c r="J9" s="14"/>
    </row>
    <row r="10" spans="1:10" ht="45">
      <c r="A10" s="7">
        <v>4</v>
      </c>
      <c r="B10" s="8" t="s">
        <v>14</v>
      </c>
      <c r="C10" s="9" t="s">
        <v>11</v>
      </c>
      <c r="D10" s="10">
        <v>1</v>
      </c>
      <c r="E10" s="11">
        <f t="shared" si="0"/>
        <v>155499.99599999998</v>
      </c>
      <c r="F10" s="11">
        <f t="shared" si="0"/>
        <v>168000</v>
      </c>
      <c r="G10" s="11">
        <f t="shared" si="0"/>
        <v>170040</v>
      </c>
      <c r="H10" s="12">
        <f>(E10+F10+G10)/3</f>
        <v>164513.33199999999</v>
      </c>
      <c r="J10" s="14"/>
    </row>
    <row r="11" spans="1:10" ht="45">
      <c r="A11" s="15">
        <v>5</v>
      </c>
      <c r="B11" s="8" t="s">
        <v>13</v>
      </c>
      <c r="C11" s="9"/>
      <c r="D11" s="10">
        <v>1</v>
      </c>
      <c r="E11" s="11">
        <f t="shared" si="0"/>
        <v>86550</v>
      </c>
      <c r="F11" s="11">
        <f t="shared" si="0"/>
        <v>89300.004000000001</v>
      </c>
      <c r="G11" s="11">
        <f t="shared" si="0"/>
        <v>92400</v>
      </c>
      <c r="H11" s="12">
        <f>(E11+F11+G11)/3</f>
        <v>89416.668000000005</v>
      </c>
    </row>
    <row r="12" spans="1:10" ht="25.5" customHeight="1">
      <c r="A12" s="9"/>
      <c r="B12" s="8" t="s">
        <v>15</v>
      </c>
      <c r="C12" s="9"/>
      <c r="D12" s="10"/>
      <c r="E12" s="11">
        <f>(E7+E8+E9*2+E10+E11)/1000</f>
        <v>595.14999599999999</v>
      </c>
      <c r="F12" s="11">
        <f>(F7+F8+F9*2+F10+F11)/1000</f>
        <v>625.70000399999992</v>
      </c>
      <c r="G12" s="11">
        <f>(G7+G8+G9*2+G10+G11)/1000</f>
        <v>638.94000000000005</v>
      </c>
      <c r="H12" s="12">
        <f>(H7+H8+H9*2+H10+H11)/1000</f>
        <v>619.92999999999995</v>
      </c>
    </row>
    <row r="13" spans="1:10">
      <c r="A13" s="24"/>
      <c r="B13" s="24"/>
      <c r="C13" s="24"/>
      <c r="D13" s="24"/>
      <c r="E13" s="24"/>
      <c r="F13" s="24"/>
      <c r="G13" s="24"/>
      <c r="H13" s="24"/>
    </row>
    <row r="15" spans="1:10" ht="47.25">
      <c r="A15" s="25" t="s">
        <v>0</v>
      </c>
      <c r="B15" s="25" t="s">
        <v>1</v>
      </c>
      <c r="C15" s="25" t="s">
        <v>2</v>
      </c>
      <c r="D15" s="25" t="s">
        <v>3</v>
      </c>
      <c r="E15" s="4" t="s">
        <v>4</v>
      </c>
      <c r="F15" s="4" t="s">
        <v>5</v>
      </c>
      <c r="G15" s="5" t="s">
        <v>6</v>
      </c>
      <c r="H15" s="25" t="s">
        <v>16</v>
      </c>
    </row>
    <row r="16" spans="1:10" ht="31.5">
      <c r="A16" s="26"/>
      <c r="B16" s="27"/>
      <c r="C16" s="27"/>
      <c r="D16" s="27"/>
      <c r="E16" s="3" t="s">
        <v>17</v>
      </c>
      <c r="F16" s="3" t="s">
        <v>17</v>
      </c>
      <c r="G16" s="16" t="s">
        <v>17</v>
      </c>
      <c r="H16" s="28"/>
    </row>
    <row r="17" spans="1:8" ht="45">
      <c r="A17" s="17">
        <v>1</v>
      </c>
      <c r="B17" s="8" t="s">
        <v>10</v>
      </c>
      <c r="C17" s="9" t="s">
        <v>11</v>
      </c>
      <c r="D17" s="10">
        <v>1</v>
      </c>
      <c r="E17" s="11">
        <v>67916.67</v>
      </c>
      <c r="F17" s="11">
        <v>69000</v>
      </c>
      <c r="G17" s="11">
        <v>69583.33</v>
      </c>
      <c r="H17" s="18">
        <f>(E17+F17+G17)/3</f>
        <v>68833.333333333328</v>
      </c>
    </row>
    <row r="18" spans="1:8" ht="45">
      <c r="A18" s="17">
        <v>2</v>
      </c>
      <c r="B18" s="8" t="s">
        <v>12</v>
      </c>
      <c r="C18" s="9" t="s">
        <v>11</v>
      </c>
      <c r="D18" s="10">
        <v>1</v>
      </c>
      <c r="E18" s="11">
        <v>112083.33</v>
      </c>
      <c r="F18" s="11">
        <v>117500</v>
      </c>
      <c r="G18" s="11">
        <v>119333.33</v>
      </c>
      <c r="H18" s="18">
        <f>(E18+F18+G18)/3</f>
        <v>116305.55333333334</v>
      </c>
    </row>
    <row r="19" spans="1:8" ht="45">
      <c r="A19" s="17">
        <v>3</v>
      </c>
      <c r="B19" s="8" t="s">
        <v>13</v>
      </c>
      <c r="C19" s="9" t="s">
        <v>11</v>
      </c>
      <c r="D19" s="10">
        <v>2</v>
      </c>
      <c r="E19" s="11">
        <v>57125</v>
      </c>
      <c r="F19" s="11">
        <v>60250</v>
      </c>
      <c r="G19" s="11">
        <v>62416.67</v>
      </c>
      <c r="H19" s="18">
        <f>((E19+F19+G19)/3)*2</f>
        <v>119861.11333333333</v>
      </c>
    </row>
    <row r="20" spans="1:8" ht="45">
      <c r="A20" s="17">
        <v>4</v>
      </c>
      <c r="B20" s="8" t="s">
        <v>14</v>
      </c>
      <c r="C20" s="9" t="s">
        <v>11</v>
      </c>
      <c r="D20" s="10">
        <v>1</v>
      </c>
      <c r="E20" s="11">
        <v>129583.33</v>
      </c>
      <c r="F20" s="11">
        <v>140000</v>
      </c>
      <c r="G20" s="11">
        <v>141700</v>
      </c>
      <c r="H20" s="18">
        <f>(E20+F20+G20)/3</f>
        <v>137094.44333333333</v>
      </c>
    </row>
    <row r="21" spans="1:8" ht="45">
      <c r="A21" s="17">
        <v>5</v>
      </c>
      <c r="B21" s="8" t="s">
        <v>13</v>
      </c>
      <c r="C21" s="9" t="s">
        <v>11</v>
      </c>
      <c r="D21" s="10">
        <v>1</v>
      </c>
      <c r="E21" s="11">
        <v>72125</v>
      </c>
      <c r="F21" s="11">
        <v>74416.67</v>
      </c>
      <c r="G21" s="11">
        <v>77000</v>
      </c>
      <c r="H21" s="18">
        <f>(E21+F21+G21)/3</f>
        <v>74513.89</v>
      </c>
    </row>
    <row r="22" spans="1:8">
      <c r="A22" s="19"/>
      <c r="B22" s="20" t="s">
        <v>15</v>
      </c>
      <c r="C22" s="21"/>
      <c r="D22" s="21"/>
      <c r="E22" s="22">
        <f>(E17+E18+E19*2+E20+E21)/1000</f>
        <v>495.95832999999999</v>
      </c>
      <c r="F22" s="22">
        <f>(F17+F18+F19*2+F20+F21)/1000</f>
        <v>521.41666999999995</v>
      </c>
      <c r="G22" s="22">
        <f>(G17+G18+G19*2+G20+G21)/1000</f>
        <v>532.45000000000005</v>
      </c>
      <c r="H22" s="23">
        <f>SUM(H17:H21)/1000</f>
        <v>516.60833333333335</v>
      </c>
    </row>
  </sheetData>
  <mergeCells count="13">
    <mergeCell ref="A1:H1"/>
    <mergeCell ref="A2:H2"/>
    <mergeCell ref="A5:A6"/>
    <mergeCell ref="B5:B6"/>
    <mergeCell ref="C5:C6"/>
    <mergeCell ref="D5:D6"/>
    <mergeCell ref="H5:H6"/>
    <mergeCell ref="A13:H13"/>
    <mergeCell ref="A15:A16"/>
    <mergeCell ref="B15:B16"/>
    <mergeCell ref="C15:C16"/>
    <mergeCell ref="D15:D16"/>
    <mergeCell ref="H15:H16"/>
  </mergeCells>
  <pageMargins left="0.70866141732283472" right="0.70866141732283472" top="0.74803149606299213" bottom="0.74803149606299213" header="0.31496062992125984" footer="0.31496062992125984"/>
  <pageSetup paperSize="8" scale="6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Ванке Сергей Владимирович</dc:creator>
  <cp:lastModifiedBy>Агафонов Александр Александрович</cp:lastModifiedBy>
  <cp:revision>4</cp:revision>
  <dcterms:created xsi:type="dcterms:W3CDTF">2017-02-13T03:19:02Z</dcterms:created>
  <dcterms:modified xsi:type="dcterms:W3CDTF">2024-03-22T07:10:31Z</dcterms:modified>
</cp:coreProperties>
</file>